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E:\Rampravesh\Tender2026\Engg Sec\NIT20repair kanwariya\Uploded File-NIT20 Repair, Painting Shravani Mela-2026\"/>
    </mc:Choice>
  </mc:AlternateContent>
  <xr:revisionPtr revIDLastSave="0" documentId="13_ncr:1_{08D6ECBB-062F-4EF7-8EC7-D603E03B29A1}" xr6:coauthVersionLast="47" xr6:coauthVersionMax="47" xr10:uidLastSave="{00000000-0000-0000-0000-000000000000}"/>
  <bookViews>
    <workbookView xWindow="-120" yWindow="-120" windowWidth="29040" windowHeight="15720" tabRatio="989" xr2:uid="{00000000-000D-0000-FFFF-FFFF00000000}"/>
  </bookViews>
  <sheets>
    <sheet name="FINANCIAL BID FORM" sheetId="29" r:id="rId1"/>
    <sheet name="Carriage (2)" sheetId="23" state="hidden" r:id="rId2"/>
    <sheet name="ABS_PATHWAY" sheetId="10" state="hidden" r:id="rId3"/>
    <sheet name="EST_PATHWAY" sheetId="11" state="hidden" r:id="rId4"/>
    <sheet name="Carriage PATHWAY" sheetId="12" state="hidden" r:id="rId5"/>
    <sheet name="ABS_4.5m WIDE GATE" sheetId="18" state="hidden" r:id="rId6"/>
    <sheet name="EST_4.5m WIDE GATE " sheetId="19" state="hidden" r:id="rId7"/>
    <sheet name="Carriage_4.5 m WIDE GATE" sheetId="20"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s>
  <definedNames>
    <definedName name="\0" localSheetId="1">#REF!</definedName>
    <definedName name="\0">#REF!</definedName>
    <definedName name="\p" localSheetId="1">#REF!</definedName>
    <definedName name="\p">#REF!</definedName>
    <definedName name="_____________________xlnm.Print_Titles_7" localSheetId="5">'[1]Sch.Main Bldg.'!#REF!</definedName>
    <definedName name="_____________________xlnm.Print_Titles_7" localSheetId="2">'[1]Sch.Main Bldg.'!#REF!</definedName>
    <definedName name="_____________________xlnm.Print_Titles_7" localSheetId="1">'[2]Sch.Main Bldg.'!#REF!</definedName>
    <definedName name="_____________________xlnm.Print_Titles_7" localSheetId="4">'[1]Sch.Main Bldg.'!#REF!</definedName>
    <definedName name="_____________________xlnm.Print_Titles_7" localSheetId="7">'[1]Sch.Main Bldg.'!#REF!</definedName>
    <definedName name="_____________________xlnm.Print_Titles_7">'[3]Sch.Main Bldg.'!#REF!</definedName>
    <definedName name="___________________xlnm.Print_Titles_7" localSheetId="5">'[1]Sch.Main Bldg.'!#REF!</definedName>
    <definedName name="___________________xlnm.Print_Titles_7" localSheetId="2">'[1]Sch.Main Bldg.'!#REF!</definedName>
    <definedName name="___________________xlnm.Print_Titles_7" localSheetId="1">'[2]Sch.Main Bldg.'!#REF!</definedName>
    <definedName name="___________________xlnm.Print_Titles_7" localSheetId="4">'[1]Sch.Main Bldg.'!#REF!</definedName>
    <definedName name="___________________xlnm.Print_Titles_7" localSheetId="7">'[1]Sch.Main Bldg.'!#REF!</definedName>
    <definedName name="___________________xlnm.Print_Titles_7">'[3]Sch.Main Bldg.'!#REF!</definedName>
    <definedName name="_________________xlnm.Print_Titles_7" localSheetId="5">'[1]Sch.Main Bldg.'!#REF!</definedName>
    <definedName name="_________________xlnm.Print_Titles_7" localSheetId="2">'[1]Sch.Main Bldg.'!#REF!</definedName>
    <definedName name="_________________xlnm.Print_Titles_7" localSheetId="1">'[2]Sch.Main Bldg.'!#REF!</definedName>
    <definedName name="_________________xlnm.Print_Titles_7" localSheetId="4">'[1]Sch.Main Bldg.'!#REF!</definedName>
    <definedName name="_________________xlnm.Print_Titles_7" localSheetId="7">'[1]Sch.Main Bldg.'!#REF!</definedName>
    <definedName name="_________________xlnm.Print_Titles_7">'[3]Sch.Main Bldg.'!#REF!</definedName>
    <definedName name="_______________xlnm.Print_Titles_7" localSheetId="5">'[1]Sch.Main Bldg.'!#REF!</definedName>
    <definedName name="_______________xlnm.Print_Titles_7" localSheetId="2">'[1]Sch.Main Bldg.'!#REF!</definedName>
    <definedName name="_______________xlnm.Print_Titles_7" localSheetId="1">'[2]Sch.Main Bldg.'!#REF!</definedName>
    <definedName name="_______________xlnm.Print_Titles_7" localSheetId="4">'[1]Sch.Main Bldg.'!#REF!</definedName>
    <definedName name="_______________xlnm.Print_Titles_7" localSheetId="7">'[1]Sch.Main Bldg.'!#REF!</definedName>
    <definedName name="_______________xlnm.Print_Titles_7">'[3]Sch.Main Bldg.'!#REF!</definedName>
    <definedName name="______________xlnm.Print_Area_1" localSheetId="5">#REF!</definedName>
    <definedName name="______________xlnm.Print_Area_1" localSheetId="2">#REF!</definedName>
    <definedName name="______________xlnm.Print_Area_1" localSheetId="1">#REF!</definedName>
    <definedName name="______________xlnm.Print_Area_1" localSheetId="4">#REF!</definedName>
    <definedName name="______________xlnm.Print_Area_1" localSheetId="7">#REF!</definedName>
    <definedName name="______________xlnm.Print_Area_1">#REF!</definedName>
    <definedName name="______________xlnm.Print_Area_10" localSheetId="5">#REF!</definedName>
    <definedName name="______________xlnm.Print_Area_10" localSheetId="2">#REF!</definedName>
    <definedName name="______________xlnm.Print_Area_10" localSheetId="1">#REF!</definedName>
    <definedName name="______________xlnm.Print_Area_10" localSheetId="4">#REF!</definedName>
    <definedName name="______________xlnm.Print_Area_10" localSheetId="7">#REF!</definedName>
    <definedName name="______________xlnm.Print_Area_10">#REF!</definedName>
    <definedName name="______________xlnm.Print_Area_2" localSheetId="5">#REF!</definedName>
    <definedName name="______________xlnm.Print_Area_2" localSheetId="2">#REF!</definedName>
    <definedName name="______________xlnm.Print_Area_2" localSheetId="1">#REF!</definedName>
    <definedName name="______________xlnm.Print_Area_2" localSheetId="4">#REF!</definedName>
    <definedName name="______________xlnm.Print_Area_2" localSheetId="7">#REF!</definedName>
    <definedName name="______________xlnm.Print_Area_2">#REF!</definedName>
    <definedName name="______________xlnm.Print_Area_3" localSheetId="5">#REF!</definedName>
    <definedName name="______________xlnm.Print_Area_3" localSheetId="2">#REF!</definedName>
    <definedName name="______________xlnm.Print_Area_3" localSheetId="1">#REF!</definedName>
    <definedName name="______________xlnm.Print_Area_3" localSheetId="4">#REF!</definedName>
    <definedName name="______________xlnm.Print_Area_3" localSheetId="7">#REF!</definedName>
    <definedName name="______________xlnm.Print_Area_3">#REF!</definedName>
    <definedName name="______________xlnm.Print_Area_4" localSheetId="5">#REF!</definedName>
    <definedName name="______________xlnm.Print_Area_4" localSheetId="2">#REF!</definedName>
    <definedName name="______________xlnm.Print_Area_4" localSheetId="1">#REF!</definedName>
    <definedName name="______________xlnm.Print_Area_4" localSheetId="4">#REF!</definedName>
    <definedName name="______________xlnm.Print_Area_4" localSheetId="7">#REF!</definedName>
    <definedName name="______________xlnm.Print_Area_4">#REF!</definedName>
    <definedName name="______________xlnm.Print_Area_5" localSheetId="5">#REF!</definedName>
    <definedName name="______________xlnm.Print_Area_5" localSheetId="2">#REF!</definedName>
    <definedName name="______________xlnm.Print_Area_5" localSheetId="1">#REF!</definedName>
    <definedName name="______________xlnm.Print_Area_5" localSheetId="4">#REF!</definedName>
    <definedName name="______________xlnm.Print_Area_5" localSheetId="7">#REF!</definedName>
    <definedName name="______________xlnm.Print_Area_5">#REF!</definedName>
    <definedName name="______________xlnm.Print_Area_6" localSheetId="5">#REF!</definedName>
    <definedName name="______________xlnm.Print_Area_6" localSheetId="2">#REF!</definedName>
    <definedName name="______________xlnm.Print_Area_6" localSheetId="1">#REF!</definedName>
    <definedName name="______________xlnm.Print_Area_6" localSheetId="4">#REF!</definedName>
    <definedName name="______________xlnm.Print_Area_6" localSheetId="7">#REF!</definedName>
    <definedName name="______________xlnm.Print_Area_6">#REF!</definedName>
    <definedName name="______________xlnm.Print_Area_9" localSheetId="5">#REF!</definedName>
    <definedName name="______________xlnm.Print_Area_9" localSheetId="2">#REF!</definedName>
    <definedName name="______________xlnm.Print_Area_9" localSheetId="1">#REF!</definedName>
    <definedName name="______________xlnm.Print_Area_9" localSheetId="4">#REF!</definedName>
    <definedName name="______________xlnm.Print_Area_9" localSheetId="7">#REF!</definedName>
    <definedName name="______________xlnm.Print_Area_9">#REF!</definedName>
    <definedName name="______________xlnm.Print_Titles_1" localSheetId="5">#REF!</definedName>
    <definedName name="______________xlnm.Print_Titles_1" localSheetId="2">#REF!</definedName>
    <definedName name="______________xlnm.Print_Titles_1" localSheetId="1">#REF!</definedName>
    <definedName name="______________xlnm.Print_Titles_1" localSheetId="4">#REF!</definedName>
    <definedName name="______________xlnm.Print_Titles_1" localSheetId="7">#REF!</definedName>
    <definedName name="______________xlnm.Print_Titles_1">#REF!</definedName>
    <definedName name="______________xlnm.Print_Titles_10" localSheetId="5">#REF!</definedName>
    <definedName name="______________xlnm.Print_Titles_10" localSheetId="2">#REF!</definedName>
    <definedName name="______________xlnm.Print_Titles_10" localSheetId="1">#REF!</definedName>
    <definedName name="______________xlnm.Print_Titles_10" localSheetId="4">#REF!</definedName>
    <definedName name="______________xlnm.Print_Titles_10" localSheetId="7">#REF!</definedName>
    <definedName name="______________xlnm.Print_Titles_10">#REF!</definedName>
    <definedName name="______________xlnm.Print_Titles_3" localSheetId="5">#REF!</definedName>
    <definedName name="______________xlnm.Print_Titles_3" localSheetId="2">#REF!</definedName>
    <definedName name="______________xlnm.Print_Titles_3" localSheetId="1">#REF!</definedName>
    <definedName name="______________xlnm.Print_Titles_3" localSheetId="4">#REF!</definedName>
    <definedName name="______________xlnm.Print_Titles_3" localSheetId="7">#REF!</definedName>
    <definedName name="______________xlnm.Print_Titles_3">#REF!</definedName>
    <definedName name="______________xlnm.Print_Titles_9" localSheetId="5">#REF!</definedName>
    <definedName name="______________xlnm.Print_Titles_9" localSheetId="2">#REF!</definedName>
    <definedName name="______________xlnm.Print_Titles_9" localSheetId="1">#REF!</definedName>
    <definedName name="______________xlnm.Print_Titles_9" localSheetId="4">#REF!</definedName>
    <definedName name="______________xlnm.Print_Titles_9" localSheetId="7">#REF!</definedName>
    <definedName name="______________xlnm.Print_Titles_9">#REF!</definedName>
    <definedName name="_____________xlnm.Print_Area_1" localSheetId="5">#REF!</definedName>
    <definedName name="_____________xlnm.Print_Area_1" localSheetId="2">#REF!</definedName>
    <definedName name="_____________xlnm.Print_Area_1" localSheetId="1">#REF!</definedName>
    <definedName name="_____________xlnm.Print_Area_1" localSheetId="4">#REF!</definedName>
    <definedName name="_____________xlnm.Print_Area_1" localSheetId="7">#REF!</definedName>
    <definedName name="_____________xlnm.Print_Area_1">#REF!</definedName>
    <definedName name="_____________xlnm.Print_Area_10" localSheetId="5">#REF!</definedName>
    <definedName name="_____________xlnm.Print_Area_10" localSheetId="2">#REF!</definedName>
    <definedName name="_____________xlnm.Print_Area_10" localSheetId="1">#REF!</definedName>
    <definedName name="_____________xlnm.Print_Area_10" localSheetId="4">#REF!</definedName>
    <definedName name="_____________xlnm.Print_Area_10" localSheetId="7">#REF!</definedName>
    <definedName name="_____________xlnm.Print_Area_10">#REF!</definedName>
    <definedName name="_____________xlnm.Print_Area_2" localSheetId="5">#REF!</definedName>
    <definedName name="_____________xlnm.Print_Area_2" localSheetId="2">#REF!</definedName>
    <definedName name="_____________xlnm.Print_Area_2" localSheetId="1">#REF!</definedName>
    <definedName name="_____________xlnm.Print_Area_2" localSheetId="4">#REF!</definedName>
    <definedName name="_____________xlnm.Print_Area_2" localSheetId="7">#REF!</definedName>
    <definedName name="_____________xlnm.Print_Area_2">#REF!</definedName>
    <definedName name="_____________xlnm.Print_Area_3" localSheetId="5">#REF!</definedName>
    <definedName name="_____________xlnm.Print_Area_3" localSheetId="2">#REF!</definedName>
    <definedName name="_____________xlnm.Print_Area_3" localSheetId="1">#REF!</definedName>
    <definedName name="_____________xlnm.Print_Area_3" localSheetId="4">#REF!</definedName>
    <definedName name="_____________xlnm.Print_Area_3" localSheetId="7">#REF!</definedName>
    <definedName name="_____________xlnm.Print_Area_3">#REF!</definedName>
    <definedName name="_____________xlnm.Print_Area_4" localSheetId="5">#REF!</definedName>
    <definedName name="_____________xlnm.Print_Area_4" localSheetId="2">#REF!</definedName>
    <definedName name="_____________xlnm.Print_Area_4" localSheetId="1">#REF!</definedName>
    <definedName name="_____________xlnm.Print_Area_4" localSheetId="4">#REF!</definedName>
    <definedName name="_____________xlnm.Print_Area_4" localSheetId="7">#REF!</definedName>
    <definedName name="_____________xlnm.Print_Area_4">#REF!</definedName>
    <definedName name="_____________xlnm.Print_Area_5" localSheetId="5">#REF!</definedName>
    <definedName name="_____________xlnm.Print_Area_5" localSheetId="2">#REF!</definedName>
    <definedName name="_____________xlnm.Print_Area_5" localSheetId="1">#REF!</definedName>
    <definedName name="_____________xlnm.Print_Area_5" localSheetId="4">#REF!</definedName>
    <definedName name="_____________xlnm.Print_Area_5" localSheetId="7">#REF!</definedName>
    <definedName name="_____________xlnm.Print_Area_5">#REF!</definedName>
    <definedName name="_____________xlnm.Print_Area_6" localSheetId="5">#REF!</definedName>
    <definedName name="_____________xlnm.Print_Area_6" localSheetId="2">#REF!</definedName>
    <definedName name="_____________xlnm.Print_Area_6" localSheetId="1">#REF!</definedName>
    <definedName name="_____________xlnm.Print_Area_6" localSheetId="4">#REF!</definedName>
    <definedName name="_____________xlnm.Print_Area_6" localSheetId="7">#REF!</definedName>
    <definedName name="_____________xlnm.Print_Area_6">#REF!</definedName>
    <definedName name="_____________xlnm.Print_Area_9" localSheetId="5">#REF!</definedName>
    <definedName name="_____________xlnm.Print_Area_9" localSheetId="2">#REF!</definedName>
    <definedName name="_____________xlnm.Print_Area_9" localSheetId="1">#REF!</definedName>
    <definedName name="_____________xlnm.Print_Area_9" localSheetId="4">#REF!</definedName>
    <definedName name="_____________xlnm.Print_Area_9" localSheetId="7">#REF!</definedName>
    <definedName name="_____________xlnm.Print_Area_9">#REF!</definedName>
    <definedName name="_____________xlnm.Print_Titles_1" localSheetId="5">#REF!</definedName>
    <definedName name="_____________xlnm.Print_Titles_1" localSheetId="2">#REF!</definedName>
    <definedName name="_____________xlnm.Print_Titles_1" localSheetId="1">#REF!</definedName>
    <definedName name="_____________xlnm.Print_Titles_1" localSheetId="4">#REF!</definedName>
    <definedName name="_____________xlnm.Print_Titles_1" localSheetId="7">#REF!</definedName>
    <definedName name="_____________xlnm.Print_Titles_1">#REF!</definedName>
    <definedName name="_____________xlnm.Print_Titles_10" localSheetId="5">#REF!</definedName>
    <definedName name="_____________xlnm.Print_Titles_10" localSheetId="2">#REF!</definedName>
    <definedName name="_____________xlnm.Print_Titles_10" localSheetId="1">#REF!</definedName>
    <definedName name="_____________xlnm.Print_Titles_10" localSheetId="4">#REF!</definedName>
    <definedName name="_____________xlnm.Print_Titles_10" localSheetId="7">#REF!</definedName>
    <definedName name="_____________xlnm.Print_Titles_10">#REF!</definedName>
    <definedName name="_____________xlnm.Print_Titles_3" localSheetId="5">#REF!</definedName>
    <definedName name="_____________xlnm.Print_Titles_3" localSheetId="2">#REF!</definedName>
    <definedName name="_____________xlnm.Print_Titles_3" localSheetId="1">#REF!</definedName>
    <definedName name="_____________xlnm.Print_Titles_3" localSheetId="4">#REF!</definedName>
    <definedName name="_____________xlnm.Print_Titles_3" localSheetId="7">#REF!</definedName>
    <definedName name="_____________xlnm.Print_Titles_3">#REF!</definedName>
    <definedName name="_____________xlnm.Print_Titles_7" localSheetId="5">'[1]Sch.Main Bldg.'!#REF!</definedName>
    <definedName name="_____________xlnm.Print_Titles_7" localSheetId="2">'[1]Sch.Main Bldg.'!#REF!</definedName>
    <definedName name="_____________xlnm.Print_Titles_7" localSheetId="1">'[2]Sch.Main Bldg.'!#REF!</definedName>
    <definedName name="_____________xlnm.Print_Titles_7" localSheetId="4">'[1]Sch.Main Bldg.'!#REF!</definedName>
    <definedName name="_____________xlnm.Print_Titles_7" localSheetId="7">'[1]Sch.Main Bldg.'!#REF!</definedName>
    <definedName name="_____________xlnm.Print_Titles_7">'[3]Sch.Main Bldg.'!#REF!</definedName>
    <definedName name="_____________xlnm.Print_Titles_9" localSheetId="5">#REF!</definedName>
    <definedName name="_____________xlnm.Print_Titles_9" localSheetId="2">#REF!</definedName>
    <definedName name="_____________xlnm.Print_Titles_9" localSheetId="1">#REF!</definedName>
    <definedName name="_____________xlnm.Print_Titles_9" localSheetId="4">#REF!</definedName>
    <definedName name="_____________xlnm.Print_Titles_9" localSheetId="7">#REF!</definedName>
    <definedName name="_____________xlnm.Print_Titles_9">#REF!</definedName>
    <definedName name="____________xlnm.Print_Area_1" localSheetId="5">#REF!</definedName>
    <definedName name="____________xlnm.Print_Area_1" localSheetId="2">#REF!</definedName>
    <definedName name="____________xlnm.Print_Area_1" localSheetId="1">#REF!</definedName>
    <definedName name="____________xlnm.Print_Area_1" localSheetId="4">#REF!</definedName>
    <definedName name="____________xlnm.Print_Area_1" localSheetId="7">#REF!</definedName>
    <definedName name="____________xlnm.Print_Area_1">#REF!</definedName>
    <definedName name="____________xlnm.Print_Area_10" localSheetId="5">#REF!</definedName>
    <definedName name="____________xlnm.Print_Area_10" localSheetId="2">#REF!</definedName>
    <definedName name="____________xlnm.Print_Area_10" localSheetId="1">#REF!</definedName>
    <definedName name="____________xlnm.Print_Area_10" localSheetId="4">#REF!</definedName>
    <definedName name="____________xlnm.Print_Area_10" localSheetId="7">#REF!</definedName>
    <definedName name="____________xlnm.Print_Area_10">#REF!</definedName>
    <definedName name="____________xlnm.Print_Area_2" localSheetId="5">#REF!</definedName>
    <definedName name="____________xlnm.Print_Area_2" localSheetId="2">#REF!</definedName>
    <definedName name="____________xlnm.Print_Area_2" localSheetId="1">#REF!</definedName>
    <definedName name="____________xlnm.Print_Area_2" localSheetId="4">#REF!</definedName>
    <definedName name="____________xlnm.Print_Area_2" localSheetId="7">#REF!</definedName>
    <definedName name="____________xlnm.Print_Area_2">#REF!</definedName>
    <definedName name="____________xlnm.Print_Area_3" localSheetId="5">#REF!</definedName>
    <definedName name="____________xlnm.Print_Area_3" localSheetId="2">#REF!</definedName>
    <definedName name="____________xlnm.Print_Area_3" localSheetId="1">#REF!</definedName>
    <definedName name="____________xlnm.Print_Area_3" localSheetId="4">#REF!</definedName>
    <definedName name="____________xlnm.Print_Area_3" localSheetId="7">#REF!</definedName>
    <definedName name="____________xlnm.Print_Area_3">#REF!</definedName>
    <definedName name="____________xlnm.Print_Area_4" localSheetId="5">#REF!</definedName>
    <definedName name="____________xlnm.Print_Area_4" localSheetId="2">#REF!</definedName>
    <definedName name="____________xlnm.Print_Area_4" localSheetId="1">#REF!</definedName>
    <definedName name="____________xlnm.Print_Area_4" localSheetId="4">#REF!</definedName>
    <definedName name="____________xlnm.Print_Area_4" localSheetId="7">#REF!</definedName>
    <definedName name="____________xlnm.Print_Area_4">#REF!</definedName>
    <definedName name="____________xlnm.Print_Area_5" localSheetId="5">#REF!</definedName>
    <definedName name="____________xlnm.Print_Area_5" localSheetId="2">#REF!</definedName>
    <definedName name="____________xlnm.Print_Area_5" localSheetId="1">#REF!</definedName>
    <definedName name="____________xlnm.Print_Area_5" localSheetId="4">#REF!</definedName>
    <definedName name="____________xlnm.Print_Area_5" localSheetId="7">#REF!</definedName>
    <definedName name="____________xlnm.Print_Area_5">#REF!</definedName>
    <definedName name="____________xlnm.Print_Area_6" localSheetId="5">#REF!</definedName>
    <definedName name="____________xlnm.Print_Area_6" localSheetId="2">#REF!</definedName>
    <definedName name="____________xlnm.Print_Area_6" localSheetId="1">#REF!</definedName>
    <definedName name="____________xlnm.Print_Area_6" localSheetId="4">#REF!</definedName>
    <definedName name="____________xlnm.Print_Area_6" localSheetId="7">#REF!</definedName>
    <definedName name="____________xlnm.Print_Area_6">#REF!</definedName>
    <definedName name="____________xlnm.Print_Area_9" localSheetId="5">#REF!</definedName>
    <definedName name="____________xlnm.Print_Area_9" localSheetId="2">#REF!</definedName>
    <definedName name="____________xlnm.Print_Area_9" localSheetId="1">#REF!</definedName>
    <definedName name="____________xlnm.Print_Area_9" localSheetId="4">#REF!</definedName>
    <definedName name="____________xlnm.Print_Area_9" localSheetId="7">#REF!</definedName>
    <definedName name="____________xlnm.Print_Area_9">#REF!</definedName>
    <definedName name="____________xlnm.Print_Titles_1" localSheetId="5">#REF!</definedName>
    <definedName name="____________xlnm.Print_Titles_1" localSheetId="2">#REF!</definedName>
    <definedName name="____________xlnm.Print_Titles_1" localSheetId="1">#REF!</definedName>
    <definedName name="____________xlnm.Print_Titles_1" localSheetId="4">#REF!</definedName>
    <definedName name="____________xlnm.Print_Titles_1" localSheetId="7">#REF!</definedName>
    <definedName name="____________xlnm.Print_Titles_1">#REF!</definedName>
    <definedName name="____________xlnm.Print_Titles_10" localSheetId="5">#REF!</definedName>
    <definedName name="____________xlnm.Print_Titles_10" localSheetId="2">#REF!</definedName>
    <definedName name="____________xlnm.Print_Titles_10" localSheetId="1">#REF!</definedName>
    <definedName name="____________xlnm.Print_Titles_10" localSheetId="4">#REF!</definedName>
    <definedName name="____________xlnm.Print_Titles_10" localSheetId="7">#REF!</definedName>
    <definedName name="____________xlnm.Print_Titles_10">#REF!</definedName>
    <definedName name="____________xlnm.Print_Titles_3" localSheetId="5">#REF!</definedName>
    <definedName name="____________xlnm.Print_Titles_3" localSheetId="2">#REF!</definedName>
    <definedName name="____________xlnm.Print_Titles_3" localSheetId="1">#REF!</definedName>
    <definedName name="____________xlnm.Print_Titles_3" localSheetId="4">#REF!</definedName>
    <definedName name="____________xlnm.Print_Titles_3" localSheetId="7">#REF!</definedName>
    <definedName name="____________xlnm.Print_Titles_3">#REF!</definedName>
    <definedName name="____________xlnm.Print_Titles_9" localSheetId="5">#REF!</definedName>
    <definedName name="____________xlnm.Print_Titles_9" localSheetId="2">#REF!</definedName>
    <definedName name="____________xlnm.Print_Titles_9" localSheetId="1">#REF!</definedName>
    <definedName name="____________xlnm.Print_Titles_9" localSheetId="4">#REF!</definedName>
    <definedName name="____________xlnm.Print_Titles_9" localSheetId="7">#REF!</definedName>
    <definedName name="____________xlnm.Print_Titles_9">#REF!</definedName>
    <definedName name="___________xlnm.Print_Area_1" localSheetId="5">#REF!</definedName>
    <definedName name="___________xlnm.Print_Area_1" localSheetId="2">#REF!</definedName>
    <definedName name="___________xlnm.Print_Area_1" localSheetId="1">#REF!</definedName>
    <definedName name="___________xlnm.Print_Area_1" localSheetId="4">#REF!</definedName>
    <definedName name="___________xlnm.Print_Area_1" localSheetId="7">#REF!</definedName>
    <definedName name="___________xlnm.Print_Area_1">#REF!</definedName>
    <definedName name="___________xlnm.Print_Area_10" localSheetId="5">#REF!</definedName>
    <definedName name="___________xlnm.Print_Area_10" localSheetId="2">#REF!</definedName>
    <definedName name="___________xlnm.Print_Area_10" localSheetId="1">#REF!</definedName>
    <definedName name="___________xlnm.Print_Area_10" localSheetId="4">#REF!</definedName>
    <definedName name="___________xlnm.Print_Area_10" localSheetId="7">#REF!</definedName>
    <definedName name="___________xlnm.Print_Area_10">#REF!</definedName>
    <definedName name="___________xlnm.Print_Area_2" localSheetId="5">#REF!</definedName>
    <definedName name="___________xlnm.Print_Area_2" localSheetId="2">#REF!</definedName>
    <definedName name="___________xlnm.Print_Area_2" localSheetId="1">#REF!</definedName>
    <definedName name="___________xlnm.Print_Area_2" localSheetId="4">#REF!</definedName>
    <definedName name="___________xlnm.Print_Area_2" localSheetId="7">#REF!</definedName>
    <definedName name="___________xlnm.Print_Area_2">#REF!</definedName>
    <definedName name="___________xlnm.Print_Area_3" localSheetId="5">#REF!</definedName>
    <definedName name="___________xlnm.Print_Area_3" localSheetId="2">#REF!</definedName>
    <definedName name="___________xlnm.Print_Area_3" localSheetId="1">#REF!</definedName>
    <definedName name="___________xlnm.Print_Area_3" localSheetId="4">#REF!</definedName>
    <definedName name="___________xlnm.Print_Area_3" localSheetId="7">#REF!</definedName>
    <definedName name="___________xlnm.Print_Area_3">#REF!</definedName>
    <definedName name="___________xlnm.Print_Area_4" localSheetId="5">#REF!</definedName>
    <definedName name="___________xlnm.Print_Area_4" localSheetId="2">#REF!</definedName>
    <definedName name="___________xlnm.Print_Area_4" localSheetId="1">#REF!</definedName>
    <definedName name="___________xlnm.Print_Area_4" localSheetId="4">#REF!</definedName>
    <definedName name="___________xlnm.Print_Area_4" localSheetId="7">#REF!</definedName>
    <definedName name="___________xlnm.Print_Area_4">#REF!</definedName>
    <definedName name="___________xlnm.Print_Area_5" localSheetId="5">#REF!</definedName>
    <definedName name="___________xlnm.Print_Area_5" localSheetId="2">#REF!</definedName>
    <definedName name="___________xlnm.Print_Area_5" localSheetId="1">#REF!</definedName>
    <definedName name="___________xlnm.Print_Area_5" localSheetId="4">#REF!</definedName>
    <definedName name="___________xlnm.Print_Area_5" localSheetId="7">#REF!</definedName>
    <definedName name="___________xlnm.Print_Area_5">#REF!</definedName>
    <definedName name="___________xlnm.Print_Area_6" localSheetId="5">#REF!</definedName>
    <definedName name="___________xlnm.Print_Area_6" localSheetId="2">#REF!</definedName>
    <definedName name="___________xlnm.Print_Area_6" localSheetId="1">#REF!</definedName>
    <definedName name="___________xlnm.Print_Area_6" localSheetId="4">#REF!</definedName>
    <definedName name="___________xlnm.Print_Area_6" localSheetId="7">#REF!</definedName>
    <definedName name="___________xlnm.Print_Area_6">#REF!</definedName>
    <definedName name="___________xlnm.Print_Area_9" localSheetId="5">#REF!</definedName>
    <definedName name="___________xlnm.Print_Area_9" localSheetId="2">#REF!</definedName>
    <definedName name="___________xlnm.Print_Area_9" localSheetId="1">#REF!</definedName>
    <definedName name="___________xlnm.Print_Area_9" localSheetId="4">#REF!</definedName>
    <definedName name="___________xlnm.Print_Area_9" localSheetId="7">#REF!</definedName>
    <definedName name="___________xlnm.Print_Area_9">#REF!</definedName>
    <definedName name="___________xlnm.Print_Titles_1" localSheetId="5">#REF!</definedName>
    <definedName name="___________xlnm.Print_Titles_1" localSheetId="2">#REF!</definedName>
    <definedName name="___________xlnm.Print_Titles_1" localSheetId="1">#REF!</definedName>
    <definedName name="___________xlnm.Print_Titles_1" localSheetId="4">#REF!</definedName>
    <definedName name="___________xlnm.Print_Titles_1" localSheetId="7">#REF!</definedName>
    <definedName name="___________xlnm.Print_Titles_1">#REF!</definedName>
    <definedName name="___________xlnm.Print_Titles_10" localSheetId="5">#REF!</definedName>
    <definedName name="___________xlnm.Print_Titles_10" localSheetId="2">#REF!</definedName>
    <definedName name="___________xlnm.Print_Titles_10" localSheetId="1">#REF!</definedName>
    <definedName name="___________xlnm.Print_Titles_10" localSheetId="4">#REF!</definedName>
    <definedName name="___________xlnm.Print_Titles_10" localSheetId="7">#REF!</definedName>
    <definedName name="___________xlnm.Print_Titles_10">#REF!</definedName>
    <definedName name="___________xlnm.Print_Titles_3" localSheetId="5">#REF!</definedName>
    <definedName name="___________xlnm.Print_Titles_3" localSheetId="2">#REF!</definedName>
    <definedName name="___________xlnm.Print_Titles_3" localSheetId="1">#REF!</definedName>
    <definedName name="___________xlnm.Print_Titles_3" localSheetId="4">#REF!</definedName>
    <definedName name="___________xlnm.Print_Titles_3" localSheetId="7">#REF!</definedName>
    <definedName name="___________xlnm.Print_Titles_3">#REF!</definedName>
    <definedName name="___________xlnm.Print_Titles_7" localSheetId="5">'[1]Sch.Main Bldg.'!#REF!</definedName>
    <definedName name="___________xlnm.Print_Titles_7" localSheetId="2">'[1]Sch.Main Bldg.'!#REF!</definedName>
    <definedName name="___________xlnm.Print_Titles_7" localSheetId="1">'[2]Sch.Main Bldg.'!#REF!</definedName>
    <definedName name="___________xlnm.Print_Titles_7" localSheetId="4">'[1]Sch.Main Bldg.'!#REF!</definedName>
    <definedName name="___________xlnm.Print_Titles_7" localSheetId="7">'[1]Sch.Main Bldg.'!#REF!</definedName>
    <definedName name="___________xlnm.Print_Titles_7">'[3]Sch.Main Bldg.'!#REF!</definedName>
    <definedName name="___________xlnm.Print_Titles_9" localSheetId="5">#REF!</definedName>
    <definedName name="___________xlnm.Print_Titles_9" localSheetId="2">#REF!</definedName>
    <definedName name="___________xlnm.Print_Titles_9" localSheetId="1">#REF!</definedName>
    <definedName name="___________xlnm.Print_Titles_9" localSheetId="4">#REF!</definedName>
    <definedName name="___________xlnm.Print_Titles_9" localSheetId="7">#REF!</definedName>
    <definedName name="___________xlnm.Print_Titles_9">#REF!</definedName>
    <definedName name="___________xlnm_Print_Area_3" localSheetId="1">#REF!</definedName>
    <definedName name="___________xlnm_Print_Area_3">#REF!</definedName>
    <definedName name="__________xlnm.Print_Area_1" localSheetId="5">#REF!</definedName>
    <definedName name="__________xlnm.Print_Area_1" localSheetId="2">#REF!</definedName>
    <definedName name="__________xlnm.Print_Area_1" localSheetId="1">#REF!</definedName>
    <definedName name="__________xlnm.Print_Area_1" localSheetId="4">#REF!</definedName>
    <definedName name="__________xlnm.Print_Area_1" localSheetId="7">#REF!</definedName>
    <definedName name="__________xlnm.Print_Area_1">#REF!</definedName>
    <definedName name="__________xlnm.Print_Area_10" localSheetId="5">#REF!</definedName>
    <definedName name="__________xlnm.Print_Area_10" localSheetId="2">#REF!</definedName>
    <definedName name="__________xlnm.Print_Area_10" localSheetId="1">#REF!</definedName>
    <definedName name="__________xlnm.Print_Area_10" localSheetId="4">#REF!</definedName>
    <definedName name="__________xlnm.Print_Area_10" localSheetId="7">#REF!</definedName>
    <definedName name="__________xlnm.Print_Area_10">#REF!</definedName>
    <definedName name="__________xlnm.Print_Area_2" localSheetId="5">#REF!</definedName>
    <definedName name="__________xlnm.Print_Area_2" localSheetId="2">#REF!</definedName>
    <definedName name="__________xlnm.Print_Area_2" localSheetId="1">#REF!</definedName>
    <definedName name="__________xlnm.Print_Area_2" localSheetId="4">#REF!</definedName>
    <definedName name="__________xlnm.Print_Area_2" localSheetId="7">#REF!</definedName>
    <definedName name="__________xlnm.Print_Area_2">#REF!</definedName>
    <definedName name="__________xlnm.Print_Area_3" localSheetId="5">#REF!</definedName>
    <definedName name="__________xlnm.Print_Area_3" localSheetId="2">#REF!</definedName>
    <definedName name="__________xlnm.Print_Area_3" localSheetId="1">#REF!</definedName>
    <definedName name="__________xlnm.Print_Area_3" localSheetId="4">#REF!</definedName>
    <definedName name="__________xlnm.Print_Area_3" localSheetId="7">#REF!</definedName>
    <definedName name="__________xlnm.Print_Area_3">#REF!</definedName>
    <definedName name="__________xlnm.Print_Area_4" localSheetId="5">#REF!</definedName>
    <definedName name="__________xlnm.Print_Area_4" localSheetId="2">#REF!</definedName>
    <definedName name="__________xlnm.Print_Area_4" localSheetId="1">#REF!</definedName>
    <definedName name="__________xlnm.Print_Area_4" localSheetId="4">#REF!</definedName>
    <definedName name="__________xlnm.Print_Area_4" localSheetId="7">#REF!</definedName>
    <definedName name="__________xlnm.Print_Area_4">#REF!</definedName>
    <definedName name="__________xlnm.Print_Area_5" localSheetId="5">#REF!</definedName>
    <definedName name="__________xlnm.Print_Area_5" localSheetId="2">#REF!</definedName>
    <definedName name="__________xlnm.Print_Area_5" localSheetId="1">#REF!</definedName>
    <definedName name="__________xlnm.Print_Area_5" localSheetId="4">#REF!</definedName>
    <definedName name="__________xlnm.Print_Area_5" localSheetId="7">#REF!</definedName>
    <definedName name="__________xlnm.Print_Area_5">#REF!</definedName>
    <definedName name="__________xlnm.Print_Area_6" localSheetId="5">#REF!</definedName>
    <definedName name="__________xlnm.Print_Area_6" localSheetId="2">#REF!</definedName>
    <definedName name="__________xlnm.Print_Area_6" localSheetId="1">#REF!</definedName>
    <definedName name="__________xlnm.Print_Area_6" localSheetId="4">#REF!</definedName>
    <definedName name="__________xlnm.Print_Area_6" localSheetId="7">#REF!</definedName>
    <definedName name="__________xlnm.Print_Area_6">#REF!</definedName>
    <definedName name="__________xlnm.Print_Area_9" localSheetId="5">#REF!</definedName>
    <definedName name="__________xlnm.Print_Area_9" localSheetId="2">#REF!</definedName>
    <definedName name="__________xlnm.Print_Area_9" localSheetId="1">#REF!</definedName>
    <definedName name="__________xlnm.Print_Area_9" localSheetId="4">#REF!</definedName>
    <definedName name="__________xlnm.Print_Area_9" localSheetId="7">#REF!</definedName>
    <definedName name="__________xlnm.Print_Area_9">#REF!</definedName>
    <definedName name="__________xlnm.Print_Titles_1" localSheetId="5">#REF!</definedName>
    <definedName name="__________xlnm.Print_Titles_1" localSheetId="2">#REF!</definedName>
    <definedName name="__________xlnm.Print_Titles_1" localSheetId="1">#REF!</definedName>
    <definedName name="__________xlnm.Print_Titles_1" localSheetId="4">#REF!</definedName>
    <definedName name="__________xlnm.Print_Titles_1" localSheetId="7">#REF!</definedName>
    <definedName name="__________xlnm.Print_Titles_1">#REF!</definedName>
    <definedName name="__________xlnm.Print_Titles_10" localSheetId="5">#REF!</definedName>
    <definedName name="__________xlnm.Print_Titles_10" localSheetId="2">#REF!</definedName>
    <definedName name="__________xlnm.Print_Titles_10" localSheetId="1">#REF!</definedName>
    <definedName name="__________xlnm.Print_Titles_10" localSheetId="4">#REF!</definedName>
    <definedName name="__________xlnm.Print_Titles_10" localSheetId="7">#REF!</definedName>
    <definedName name="__________xlnm.Print_Titles_10">#REF!</definedName>
    <definedName name="__________xlnm.Print_Titles_3" localSheetId="5">#REF!</definedName>
    <definedName name="__________xlnm.Print_Titles_3" localSheetId="2">#REF!</definedName>
    <definedName name="__________xlnm.Print_Titles_3" localSheetId="1">#REF!</definedName>
    <definedName name="__________xlnm.Print_Titles_3" localSheetId="4">#REF!</definedName>
    <definedName name="__________xlnm.Print_Titles_3" localSheetId="7">#REF!</definedName>
    <definedName name="__________xlnm.Print_Titles_3">#REF!</definedName>
    <definedName name="__________xlnm.Print_Titles_9" localSheetId="5">#REF!</definedName>
    <definedName name="__________xlnm.Print_Titles_9" localSheetId="2">#REF!</definedName>
    <definedName name="__________xlnm.Print_Titles_9" localSheetId="1">#REF!</definedName>
    <definedName name="__________xlnm.Print_Titles_9" localSheetId="4">#REF!</definedName>
    <definedName name="__________xlnm.Print_Titles_9" localSheetId="7">#REF!</definedName>
    <definedName name="__________xlnm.Print_Titles_9">#REF!</definedName>
    <definedName name="_________xlnm.Print_Area_1" localSheetId="5">#REF!</definedName>
    <definedName name="_________xlnm.Print_Area_1" localSheetId="2">#REF!</definedName>
    <definedName name="_________xlnm.Print_Area_1" localSheetId="1">#REF!</definedName>
    <definedName name="_________xlnm.Print_Area_1" localSheetId="4">#REF!</definedName>
    <definedName name="_________xlnm.Print_Area_1" localSheetId="7">#REF!</definedName>
    <definedName name="_________xlnm.Print_Area_1">#REF!</definedName>
    <definedName name="_________xlnm.Print_Area_10" localSheetId="5">#REF!</definedName>
    <definedName name="_________xlnm.Print_Area_10" localSheetId="2">#REF!</definedName>
    <definedName name="_________xlnm.Print_Area_10" localSheetId="1">#REF!</definedName>
    <definedName name="_________xlnm.Print_Area_10" localSheetId="4">#REF!</definedName>
    <definedName name="_________xlnm.Print_Area_10" localSheetId="7">#REF!</definedName>
    <definedName name="_________xlnm.Print_Area_10">#REF!</definedName>
    <definedName name="_________xlnm.Print_Area_2" localSheetId="5">#REF!</definedName>
    <definedName name="_________xlnm.Print_Area_2" localSheetId="2">#REF!</definedName>
    <definedName name="_________xlnm.Print_Area_2" localSheetId="1">#REF!</definedName>
    <definedName name="_________xlnm.Print_Area_2" localSheetId="4">#REF!</definedName>
    <definedName name="_________xlnm.Print_Area_2" localSheetId="7">#REF!</definedName>
    <definedName name="_________xlnm.Print_Area_2">#REF!</definedName>
    <definedName name="_________xlnm.Print_Area_3" localSheetId="5">#REF!</definedName>
    <definedName name="_________xlnm.Print_Area_3" localSheetId="2">#REF!</definedName>
    <definedName name="_________xlnm.Print_Area_3" localSheetId="1">#REF!</definedName>
    <definedName name="_________xlnm.Print_Area_3" localSheetId="4">#REF!</definedName>
    <definedName name="_________xlnm.Print_Area_3" localSheetId="7">#REF!</definedName>
    <definedName name="_________xlnm.Print_Area_3">#REF!</definedName>
    <definedName name="_________xlnm.Print_Area_4" localSheetId="5">#REF!</definedName>
    <definedName name="_________xlnm.Print_Area_4" localSheetId="2">#REF!</definedName>
    <definedName name="_________xlnm.Print_Area_4" localSheetId="1">#REF!</definedName>
    <definedName name="_________xlnm.Print_Area_4" localSheetId="4">#REF!</definedName>
    <definedName name="_________xlnm.Print_Area_4" localSheetId="7">#REF!</definedName>
    <definedName name="_________xlnm.Print_Area_4">#REF!</definedName>
    <definedName name="_________xlnm.Print_Area_5" localSheetId="5">#REF!</definedName>
    <definedName name="_________xlnm.Print_Area_5" localSheetId="2">#REF!</definedName>
    <definedName name="_________xlnm.Print_Area_5" localSheetId="1">#REF!</definedName>
    <definedName name="_________xlnm.Print_Area_5" localSheetId="4">#REF!</definedName>
    <definedName name="_________xlnm.Print_Area_5" localSheetId="7">#REF!</definedName>
    <definedName name="_________xlnm.Print_Area_5">#REF!</definedName>
    <definedName name="_________xlnm.Print_Area_6" localSheetId="5">#REF!</definedName>
    <definedName name="_________xlnm.Print_Area_6" localSheetId="2">#REF!</definedName>
    <definedName name="_________xlnm.Print_Area_6" localSheetId="1">#REF!</definedName>
    <definedName name="_________xlnm.Print_Area_6" localSheetId="4">#REF!</definedName>
    <definedName name="_________xlnm.Print_Area_6" localSheetId="7">#REF!</definedName>
    <definedName name="_________xlnm.Print_Area_6">#REF!</definedName>
    <definedName name="_________xlnm.Print_Area_9" localSheetId="5">#REF!</definedName>
    <definedName name="_________xlnm.Print_Area_9" localSheetId="2">#REF!</definedName>
    <definedName name="_________xlnm.Print_Area_9" localSheetId="1">#REF!</definedName>
    <definedName name="_________xlnm.Print_Area_9" localSheetId="4">#REF!</definedName>
    <definedName name="_________xlnm.Print_Area_9" localSheetId="7">#REF!</definedName>
    <definedName name="_________xlnm.Print_Area_9">#REF!</definedName>
    <definedName name="_________xlnm.Print_Titles_1" localSheetId="5">#REF!</definedName>
    <definedName name="_________xlnm.Print_Titles_1" localSheetId="2">#REF!</definedName>
    <definedName name="_________xlnm.Print_Titles_1" localSheetId="1">#REF!</definedName>
    <definedName name="_________xlnm.Print_Titles_1" localSheetId="4">#REF!</definedName>
    <definedName name="_________xlnm.Print_Titles_1" localSheetId="7">#REF!</definedName>
    <definedName name="_________xlnm.Print_Titles_1">#REF!</definedName>
    <definedName name="_________xlnm.Print_Titles_10" localSheetId="5">#REF!</definedName>
    <definedName name="_________xlnm.Print_Titles_10" localSheetId="2">#REF!</definedName>
    <definedName name="_________xlnm.Print_Titles_10" localSheetId="1">#REF!</definedName>
    <definedName name="_________xlnm.Print_Titles_10" localSheetId="4">#REF!</definedName>
    <definedName name="_________xlnm.Print_Titles_10" localSheetId="7">#REF!</definedName>
    <definedName name="_________xlnm.Print_Titles_10">#REF!</definedName>
    <definedName name="_________xlnm.Print_Titles_3" localSheetId="5">#REF!</definedName>
    <definedName name="_________xlnm.Print_Titles_3" localSheetId="2">#REF!</definedName>
    <definedName name="_________xlnm.Print_Titles_3" localSheetId="1">#REF!</definedName>
    <definedName name="_________xlnm.Print_Titles_3" localSheetId="4">#REF!</definedName>
    <definedName name="_________xlnm.Print_Titles_3" localSheetId="7">#REF!</definedName>
    <definedName name="_________xlnm.Print_Titles_3">#REF!</definedName>
    <definedName name="_________xlnm.Print_Titles_7" localSheetId="5">'[1]Sch.Main Bldg.'!#REF!</definedName>
    <definedName name="_________xlnm.Print_Titles_7" localSheetId="2">'[1]Sch.Main Bldg.'!#REF!</definedName>
    <definedName name="_________xlnm.Print_Titles_7" localSheetId="1">'[2]Sch.Main Bldg.'!#REF!</definedName>
    <definedName name="_________xlnm.Print_Titles_7" localSheetId="4">'[1]Sch.Main Bldg.'!#REF!</definedName>
    <definedName name="_________xlnm.Print_Titles_7" localSheetId="7">'[1]Sch.Main Bldg.'!#REF!</definedName>
    <definedName name="_________xlnm.Print_Titles_7">'[3]Sch.Main Bldg.'!#REF!</definedName>
    <definedName name="_________xlnm.Print_Titles_9" localSheetId="5">#REF!</definedName>
    <definedName name="_________xlnm.Print_Titles_9" localSheetId="2">#REF!</definedName>
    <definedName name="_________xlnm.Print_Titles_9" localSheetId="1">#REF!</definedName>
    <definedName name="_________xlnm.Print_Titles_9" localSheetId="4">#REF!</definedName>
    <definedName name="_________xlnm.Print_Titles_9" localSheetId="7">#REF!</definedName>
    <definedName name="_________xlnm.Print_Titles_9">#REF!</definedName>
    <definedName name="_________xlnm_Print_Area_1" localSheetId="1">#REF!</definedName>
    <definedName name="_________xlnm_Print_Area_1">#REF!</definedName>
    <definedName name="_________xlnm_Print_Area_3" localSheetId="1">#REF!</definedName>
    <definedName name="_________xlnm_Print_Area_3">#REF!</definedName>
    <definedName name="_________xlnm_Print_Area_7" localSheetId="1">#REF!</definedName>
    <definedName name="_________xlnm_Print_Area_7">#REF!</definedName>
    <definedName name="_________xlnm_Print_Titles_1" localSheetId="1">#REF!</definedName>
    <definedName name="_________xlnm_Print_Titles_1">#REF!</definedName>
    <definedName name="________xlnm.Print_Area_1" localSheetId="5">#REF!</definedName>
    <definedName name="________xlnm.Print_Area_1" localSheetId="2">#REF!</definedName>
    <definedName name="________xlnm.Print_Area_1" localSheetId="1">#REF!</definedName>
    <definedName name="________xlnm.Print_Area_1" localSheetId="4">#REF!</definedName>
    <definedName name="________xlnm.Print_Area_1" localSheetId="7">#REF!</definedName>
    <definedName name="________xlnm.Print_Area_1">#REF!</definedName>
    <definedName name="________xlnm.Print_Area_10" localSheetId="5">#REF!</definedName>
    <definedName name="________xlnm.Print_Area_10" localSheetId="2">#REF!</definedName>
    <definedName name="________xlnm.Print_Area_10" localSheetId="1">#REF!</definedName>
    <definedName name="________xlnm.Print_Area_10" localSheetId="4">#REF!</definedName>
    <definedName name="________xlnm.Print_Area_10" localSheetId="7">#REF!</definedName>
    <definedName name="________xlnm.Print_Area_10">#REF!</definedName>
    <definedName name="________xlnm.Print_Area_2" localSheetId="5">#REF!</definedName>
    <definedName name="________xlnm.Print_Area_2" localSheetId="2">#REF!</definedName>
    <definedName name="________xlnm.Print_Area_2" localSheetId="1">#REF!</definedName>
    <definedName name="________xlnm.Print_Area_2" localSheetId="4">#REF!</definedName>
    <definedName name="________xlnm.Print_Area_2" localSheetId="7">#REF!</definedName>
    <definedName name="________xlnm.Print_Area_2">#REF!</definedName>
    <definedName name="________xlnm.Print_Area_3" localSheetId="5">#REF!</definedName>
    <definedName name="________xlnm.Print_Area_3" localSheetId="2">#REF!</definedName>
    <definedName name="________xlnm.Print_Area_3" localSheetId="1">#REF!</definedName>
    <definedName name="________xlnm.Print_Area_3" localSheetId="4">#REF!</definedName>
    <definedName name="________xlnm.Print_Area_3" localSheetId="7">#REF!</definedName>
    <definedName name="________xlnm.Print_Area_3">#REF!</definedName>
    <definedName name="________xlnm.Print_Area_4" localSheetId="5">#REF!</definedName>
    <definedName name="________xlnm.Print_Area_4" localSheetId="2">#REF!</definedName>
    <definedName name="________xlnm.Print_Area_4" localSheetId="1">#REF!</definedName>
    <definedName name="________xlnm.Print_Area_4" localSheetId="4">#REF!</definedName>
    <definedName name="________xlnm.Print_Area_4" localSheetId="7">#REF!</definedName>
    <definedName name="________xlnm.Print_Area_4">#REF!</definedName>
    <definedName name="________xlnm.Print_Area_5" localSheetId="5">#REF!</definedName>
    <definedName name="________xlnm.Print_Area_5" localSheetId="2">#REF!</definedName>
    <definedName name="________xlnm.Print_Area_5" localSheetId="1">#REF!</definedName>
    <definedName name="________xlnm.Print_Area_5" localSheetId="4">#REF!</definedName>
    <definedName name="________xlnm.Print_Area_5" localSheetId="7">#REF!</definedName>
    <definedName name="________xlnm.Print_Area_5">#REF!</definedName>
    <definedName name="________xlnm.Print_Area_6" localSheetId="5">#REF!</definedName>
    <definedName name="________xlnm.Print_Area_6" localSheetId="2">#REF!</definedName>
    <definedName name="________xlnm.Print_Area_6" localSheetId="1">#REF!</definedName>
    <definedName name="________xlnm.Print_Area_6" localSheetId="4">#REF!</definedName>
    <definedName name="________xlnm.Print_Area_6" localSheetId="7">#REF!</definedName>
    <definedName name="________xlnm.Print_Area_6">#REF!</definedName>
    <definedName name="________xlnm.Print_Area_9" localSheetId="5">#REF!</definedName>
    <definedName name="________xlnm.Print_Area_9" localSheetId="2">#REF!</definedName>
    <definedName name="________xlnm.Print_Area_9" localSheetId="1">#REF!</definedName>
    <definedName name="________xlnm.Print_Area_9" localSheetId="4">#REF!</definedName>
    <definedName name="________xlnm.Print_Area_9" localSheetId="7">#REF!</definedName>
    <definedName name="________xlnm.Print_Area_9">#REF!</definedName>
    <definedName name="________xlnm.Print_Titles_1" localSheetId="5">#REF!</definedName>
    <definedName name="________xlnm.Print_Titles_1" localSheetId="2">#REF!</definedName>
    <definedName name="________xlnm.Print_Titles_1" localSheetId="1">#REF!</definedName>
    <definedName name="________xlnm.Print_Titles_1" localSheetId="4">#REF!</definedName>
    <definedName name="________xlnm.Print_Titles_1" localSheetId="7">#REF!</definedName>
    <definedName name="________xlnm.Print_Titles_1">#REF!</definedName>
    <definedName name="________xlnm.Print_Titles_10" localSheetId="5">#REF!</definedName>
    <definedName name="________xlnm.Print_Titles_10" localSheetId="2">#REF!</definedName>
    <definedName name="________xlnm.Print_Titles_10" localSheetId="1">#REF!</definedName>
    <definedName name="________xlnm.Print_Titles_10" localSheetId="4">#REF!</definedName>
    <definedName name="________xlnm.Print_Titles_10" localSheetId="7">#REF!</definedName>
    <definedName name="________xlnm.Print_Titles_10">#REF!</definedName>
    <definedName name="________xlnm.Print_Titles_3" localSheetId="5">#REF!</definedName>
    <definedName name="________xlnm.Print_Titles_3" localSheetId="2">#REF!</definedName>
    <definedName name="________xlnm.Print_Titles_3" localSheetId="1">#REF!</definedName>
    <definedName name="________xlnm.Print_Titles_3" localSheetId="4">#REF!</definedName>
    <definedName name="________xlnm.Print_Titles_3" localSheetId="7">#REF!</definedName>
    <definedName name="________xlnm.Print_Titles_3">#REF!</definedName>
    <definedName name="________xlnm.Print_Titles_7" localSheetId="5">'[1]Sch.Main Bldg.'!#REF!</definedName>
    <definedName name="________xlnm.Print_Titles_7" localSheetId="2">'[1]Sch.Main Bldg.'!#REF!</definedName>
    <definedName name="________xlnm.Print_Titles_7" localSheetId="1">'[2]Sch.Main Bldg.'!#REF!</definedName>
    <definedName name="________xlnm.Print_Titles_7" localSheetId="4">'[1]Sch.Main Bldg.'!#REF!</definedName>
    <definedName name="________xlnm.Print_Titles_7" localSheetId="7">'[1]Sch.Main Bldg.'!#REF!</definedName>
    <definedName name="________xlnm.Print_Titles_7">'[3]Sch.Main Bldg.'!#REF!</definedName>
    <definedName name="________xlnm.Print_Titles_9" localSheetId="5">#REF!</definedName>
    <definedName name="________xlnm.Print_Titles_9" localSheetId="2">#REF!</definedName>
    <definedName name="________xlnm.Print_Titles_9" localSheetId="1">#REF!</definedName>
    <definedName name="________xlnm.Print_Titles_9" localSheetId="4">#REF!</definedName>
    <definedName name="________xlnm.Print_Titles_9" localSheetId="7">#REF!</definedName>
    <definedName name="________xlnm.Print_Titles_9">#REF!</definedName>
    <definedName name="________xlnm_Print_Area_1" localSheetId="1">#REF!</definedName>
    <definedName name="________xlnm_Print_Area_1">#REF!</definedName>
    <definedName name="________xlnm_Print_Area_3" localSheetId="1">#REF!</definedName>
    <definedName name="________xlnm_Print_Area_3">#REF!</definedName>
    <definedName name="________xlnm_Print_Area_7" localSheetId="1">#REF!</definedName>
    <definedName name="________xlnm_Print_Area_7">#REF!</definedName>
    <definedName name="________xlnm_Print_Titles_1" localSheetId="1">#REF!</definedName>
    <definedName name="________xlnm_Print_Titles_1">#REF!</definedName>
    <definedName name="_______xlnm.Print_Area_1" localSheetId="5">#REF!</definedName>
    <definedName name="_______xlnm.Print_Area_1" localSheetId="2">#REF!</definedName>
    <definedName name="_______xlnm.Print_Area_1" localSheetId="1">#REF!</definedName>
    <definedName name="_______xlnm.Print_Area_1" localSheetId="4">#REF!</definedName>
    <definedName name="_______xlnm.Print_Area_1" localSheetId="7">#REF!</definedName>
    <definedName name="_______xlnm.Print_Area_1">#REF!</definedName>
    <definedName name="_______xlnm.Print_Area_10" localSheetId="5">#REF!</definedName>
    <definedName name="_______xlnm.Print_Area_10" localSheetId="2">#REF!</definedName>
    <definedName name="_______xlnm.Print_Area_10" localSheetId="1">#REF!</definedName>
    <definedName name="_______xlnm.Print_Area_10" localSheetId="4">#REF!</definedName>
    <definedName name="_______xlnm.Print_Area_10" localSheetId="7">#REF!</definedName>
    <definedName name="_______xlnm.Print_Area_10">#REF!</definedName>
    <definedName name="_______xlnm.Print_Area_2" localSheetId="5">#REF!</definedName>
    <definedName name="_______xlnm.Print_Area_2" localSheetId="2">#REF!</definedName>
    <definedName name="_______xlnm.Print_Area_2" localSheetId="1">#REF!</definedName>
    <definedName name="_______xlnm.Print_Area_2" localSheetId="4">#REF!</definedName>
    <definedName name="_______xlnm.Print_Area_2" localSheetId="7">#REF!</definedName>
    <definedName name="_______xlnm.Print_Area_2">#REF!</definedName>
    <definedName name="_______xlnm.Print_Area_3" localSheetId="5">#REF!</definedName>
    <definedName name="_______xlnm.Print_Area_3" localSheetId="2">#REF!</definedName>
    <definedName name="_______xlnm.Print_Area_3" localSheetId="1">#REF!</definedName>
    <definedName name="_______xlnm.Print_Area_3" localSheetId="4">#REF!</definedName>
    <definedName name="_______xlnm.Print_Area_3" localSheetId="7">#REF!</definedName>
    <definedName name="_______xlnm.Print_Area_3">#REF!</definedName>
    <definedName name="_______xlnm.Print_Area_4" localSheetId="5">#REF!</definedName>
    <definedName name="_______xlnm.Print_Area_4" localSheetId="2">#REF!</definedName>
    <definedName name="_______xlnm.Print_Area_4" localSheetId="1">#REF!</definedName>
    <definedName name="_______xlnm.Print_Area_4" localSheetId="4">#REF!</definedName>
    <definedName name="_______xlnm.Print_Area_4" localSheetId="7">#REF!</definedName>
    <definedName name="_______xlnm.Print_Area_4">#REF!</definedName>
    <definedName name="_______xlnm.Print_Area_5" localSheetId="5">#REF!</definedName>
    <definedName name="_______xlnm.Print_Area_5" localSheetId="2">#REF!</definedName>
    <definedName name="_______xlnm.Print_Area_5" localSheetId="1">#REF!</definedName>
    <definedName name="_______xlnm.Print_Area_5" localSheetId="4">#REF!</definedName>
    <definedName name="_______xlnm.Print_Area_5" localSheetId="7">#REF!</definedName>
    <definedName name="_______xlnm.Print_Area_5">#REF!</definedName>
    <definedName name="_______xlnm.Print_Area_6" localSheetId="5">#REF!</definedName>
    <definedName name="_______xlnm.Print_Area_6" localSheetId="2">#REF!</definedName>
    <definedName name="_______xlnm.Print_Area_6" localSheetId="1">#REF!</definedName>
    <definedName name="_______xlnm.Print_Area_6" localSheetId="4">#REF!</definedName>
    <definedName name="_______xlnm.Print_Area_6" localSheetId="7">#REF!</definedName>
    <definedName name="_______xlnm.Print_Area_6">#REF!</definedName>
    <definedName name="_______xlnm.Print_Area_9" localSheetId="5">#REF!</definedName>
    <definedName name="_______xlnm.Print_Area_9" localSheetId="2">#REF!</definedName>
    <definedName name="_______xlnm.Print_Area_9" localSheetId="1">#REF!</definedName>
    <definedName name="_______xlnm.Print_Area_9" localSheetId="4">#REF!</definedName>
    <definedName name="_______xlnm.Print_Area_9" localSheetId="7">#REF!</definedName>
    <definedName name="_______xlnm.Print_Area_9">#REF!</definedName>
    <definedName name="_______xlnm.Print_Titles_1" localSheetId="5">#REF!</definedName>
    <definedName name="_______xlnm.Print_Titles_1" localSheetId="2">#REF!</definedName>
    <definedName name="_______xlnm.Print_Titles_1" localSheetId="1">#REF!</definedName>
    <definedName name="_______xlnm.Print_Titles_1" localSheetId="4">#REF!</definedName>
    <definedName name="_______xlnm.Print_Titles_1" localSheetId="7">#REF!</definedName>
    <definedName name="_______xlnm.Print_Titles_1">#REF!</definedName>
    <definedName name="_______xlnm.Print_Titles_10" localSheetId="5">#REF!</definedName>
    <definedName name="_______xlnm.Print_Titles_10" localSheetId="2">#REF!</definedName>
    <definedName name="_______xlnm.Print_Titles_10" localSheetId="1">#REF!</definedName>
    <definedName name="_______xlnm.Print_Titles_10" localSheetId="4">#REF!</definedName>
    <definedName name="_______xlnm.Print_Titles_10" localSheetId="7">#REF!</definedName>
    <definedName name="_______xlnm.Print_Titles_10">#REF!</definedName>
    <definedName name="_______xlnm.Print_Titles_3" localSheetId="5">#REF!</definedName>
    <definedName name="_______xlnm.Print_Titles_3" localSheetId="2">#REF!</definedName>
    <definedName name="_______xlnm.Print_Titles_3" localSheetId="1">#REF!</definedName>
    <definedName name="_______xlnm.Print_Titles_3" localSheetId="4">#REF!</definedName>
    <definedName name="_______xlnm.Print_Titles_3" localSheetId="7">#REF!</definedName>
    <definedName name="_______xlnm.Print_Titles_3">#REF!</definedName>
    <definedName name="_______xlnm.Print_Titles_7" localSheetId="5">'[1]Sch.Main Bldg.'!#REF!</definedName>
    <definedName name="_______xlnm.Print_Titles_7" localSheetId="2">'[1]Sch.Main Bldg.'!#REF!</definedName>
    <definedName name="_______xlnm.Print_Titles_7" localSheetId="1">'[2]Sch.Main Bldg.'!#REF!</definedName>
    <definedName name="_______xlnm.Print_Titles_7" localSheetId="4">'[1]Sch.Main Bldg.'!#REF!</definedName>
    <definedName name="_______xlnm.Print_Titles_7" localSheetId="7">'[1]Sch.Main Bldg.'!#REF!</definedName>
    <definedName name="_______xlnm.Print_Titles_7">'[3]Sch.Main Bldg.'!#REF!</definedName>
    <definedName name="_______xlnm.Print_Titles_9" localSheetId="5">#REF!</definedName>
    <definedName name="_______xlnm.Print_Titles_9" localSheetId="2">#REF!</definedName>
    <definedName name="_______xlnm.Print_Titles_9" localSheetId="1">#REF!</definedName>
    <definedName name="_______xlnm.Print_Titles_9" localSheetId="4">#REF!</definedName>
    <definedName name="_______xlnm.Print_Titles_9" localSheetId="7">#REF!</definedName>
    <definedName name="_______xlnm.Print_Titles_9">#REF!</definedName>
    <definedName name="_______xlnm_Print_Area_1" localSheetId="1">#REF!</definedName>
    <definedName name="_______xlnm_Print_Area_1">#REF!</definedName>
    <definedName name="_______xlnm_Print_Area_7" localSheetId="1">#REF!</definedName>
    <definedName name="_______xlnm_Print_Area_7">#REF!</definedName>
    <definedName name="_______xlnm_Print_Titles_1" localSheetId="1">#REF!</definedName>
    <definedName name="_______xlnm_Print_Titles_1">#REF!</definedName>
    <definedName name="______xlnm.Print_Area_1" localSheetId="5">#REF!</definedName>
    <definedName name="______xlnm.Print_Area_1" localSheetId="2">#REF!</definedName>
    <definedName name="______xlnm.Print_Area_1" localSheetId="1">#REF!</definedName>
    <definedName name="______xlnm.Print_Area_1" localSheetId="4">#REF!</definedName>
    <definedName name="______xlnm.Print_Area_1" localSheetId="7">#REF!</definedName>
    <definedName name="______xlnm.Print_Area_1">#REF!</definedName>
    <definedName name="______xlnm.Print_Area_10" localSheetId="5">#REF!</definedName>
    <definedName name="______xlnm.Print_Area_10" localSheetId="2">#REF!</definedName>
    <definedName name="______xlnm.Print_Area_10" localSheetId="1">#REF!</definedName>
    <definedName name="______xlnm.Print_Area_10" localSheetId="4">#REF!</definedName>
    <definedName name="______xlnm.Print_Area_10" localSheetId="7">#REF!</definedName>
    <definedName name="______xlnm.Print_Area_10">#REF!</definedName>
    <definedName name="______xlnm.Print_Area_2" localSheetId="5">#REF!</definedName>
    <definedName name="______xlnm.Print_Area_2" localSheetId="2">#REF!</definedName>
    <definedName name="______xlnm.Print_Area_2" localSheetId="1">#REF!</definedName>
    <definedName name="______xlnm.Print_Area_2" localSheetId="4">#REF!</definedName>
    <definedName name="______xlnm.Print_Area_2" localSheetId="7">#REF!</definedName>
    <definedName name="______xlnm.Print_Area_2">#REF!</definedName>
    <definedName name="______xlnm.Print_Area_3" localSheetId="5">#REF!</definedName>
    <definedName name="______xlnm.Print_Area_3" localSheetId="2">#REF!</definedName>
    <definedName name="______xlnm.Print_Area_3" localSheetId="1">#REF!</definedName>
    <definedName name="______xlnm.Print_Area_3" localSheetId="4">#REF!</definedName>
    <definedName name="______xlnm.Print_Area_3" localSheetId="7">#REF!</definedName>
    <definedName name="______xlnm.Print_Area_3">#REF!</definedName>
    <definedName name="______xlnm.Print_Area_4" localSheetId="5">#REF!</definedName>
    <definedName name="______xlnm.Print_Area_4" localSheetId="2">#REF!</definedName>
    <definedName name="______xlnm.Print_Area_4" localSheetId="1">#REF!</definedName>
    <definedName name="______xlnm.Print_Area_4" localSheetId="4">#REF!</definedName>
    <definedName name="______xlnm.Print_Area_4" localSheetId="7">#REF!</definedName>
    <definedName name="______xlnm.Print_Area_4">#REF!</definedName>
    <definedName name="______xlnm.Print_Area_5" localSheetId="5">#REF!</definedName>
    <definedName name="______xlnm.Print_Area_5" localSheetId="2">#REF!</definedName>
    <definedName name="______xlnm.Print_Area_5" localSheetId="1">#REF!</definedName>
    <definedName name="______xlnm.Print_Area_5" localSheetId="4">#REF!</definedName>
    <definedName name="______xlnm.Print_Area_5" localSheetId="7">#REF!</definedName>
    <definedName name="______xlnm.Print_Area_5">#REF!</definedName>
    <definedName name="______xlnm.Print_Area_6" localSheetId="5">#REF!</definedName>
    <definedName name="______xlnm.Print_Area_6" localSheetId="2">#REF!</definedName>
    <definedName name="______xlnm.Print_Area_6" localSheetId="1">#REF!</definedName>
    <definedName name="______xlnm.Print_Area_6" localSheetId="4">#REF!</definedName>
    <definedName name="______xlnm.Print_Area_6" localSheetId="7">#REF!</definedName>
    <definedName name="______xlnm.Print_Area_6">#REF!</definedName>
    <definedName name="______xlnm.Print_Area_9" localSheetId="5">#REF!</definedName>
    <definedName name="______xlnm.Print_Area_9" localSheetId="2">#REF!</definedName>
    <definedName name="______xlnm.Print_Area_9" localSheetId="1">#REF!</definedName>
    <definedName name="______xlnm.Print_Area_9" localSheetId="4">#REF!</definedName>
    <definedName name="______xlnm.Print_Area_9" localSheetId="7">#REF!</definedName>
    <definedName name="______xlnm.Print_Area_9">#REF!</definedName>
    <definedName name="______xlnm.Print_Titles_1" localSheetId="5">#REF!</definedName>
    <definedName name="______xlnm.Print_Titles_1" localSheetId="2">#REF!</definedName>
    <definedName name="______xlnm.Print_Titles_1" localSheetId="1">#REF!</definedName>
    <definedName name="______xlnm.Print_Titles_1" localSheetId="4">#REF!</definedName>
    <definedName name="______xlnm.Print_Titles_1" localSheetId="7">#REF!</definedName>
    <definedName name="______xlnm.Print_Titles_1">#REF!</definedName>
    <definedName name="______xlnm.Print_Titles_10" localSheetId="5">#REF!</definedName>
    <definedName name="______xlnm.Print_Titles_10" localSheetId="2">#REF!</definedName>
    <definedName name="______xlnm.Print_Titles_10" localSheetId="1">#REF!</definedName>
    <definedName name="______xlnm.Print_Titles_10" localSheetId="4">#REF!</definedName>
    <definedName name="______xlnm.Print_Titles_10" localSheetId="7">#REF!</definedName>
    <definedName name="______xlnm.Print_Titles_10">#REF!</definedName>
    <definedName name="______xlnm.Print_Titles_3" localSheetId="5">#REF!</definedName>
    <definedName name="______xlnm.Print_Titles_3" localSheetId="2">#REF!</definedName>
    <definedName name="______xlnm.Print_Titles_3" localSheetId="1">#REF!</definedName>
    <definedName name="______xlnm.Print_Titles_3" localSheetId="4">#REF!</definedName>
    <definedName name="______xlnm.Print_Titles_3" localSheetId="7">#REF!</definedName>
    <definedName name="______xlnm.Print_Titles_3">#REF!</definedName>
    <definedName name="______xlnm.Print_Titles_7" localSheetId="5">'[1]Sch.Main Bldg.'!#REF!</definedName>
    <definedName name="______xlnm.Print_Titles_7" localSheetId="2">'[1]Sch.Main Bldg.'!#REF!</definedName>
    <definedName name="______xlnm.Print_Titles_7" localSheetId="1">'[2]Sch.Main Bldg.'!#REF!</definedName>
    <definedName name="______xlnm.Print_Titles_7" localSheetId="4">'[1]Sch.Main Bldg.'!#REF!</definedName>
    <definedName name="______xlnm.Print_Titles_7" localSheetId="7">'[1]Sch.Main Bldg.'!#REF!</definedName>
    <definedName name="______xlnm.Print_Titles_7">'[3]Sch.Main Bldg.'!#REF!</definedName>
    <definedName name="______xlnm.Print_Titles_9" localSheetId="5">#REF!</definedName>
    <definedName name="______xlnm.Print_Titles_9" localSheetId="2">#REF!</definedName>
    <definedName name="______xlnm.Print_Titles_9" localSheetId="1">#REF!</definedName>
    <definedName name="______xlnm.Print_Titles_9" localSheetId="4">#REF!</definedName>
    <definedName name="______xlnm.Print_Titles_9" localSheetId="7">#REF!</definedName>
    <definedName name="______xlnm.Print_Titles_9">#REF!</definedName>
    <definedName name="______xlnm_Print_Area_1" localSheetId="1">#REF!</definedName>
    <definedName name="______xlnm_Print_Area_1">#REF!</definedName>
    <definedName name="______xlnm_Print_Area_3" localSheetId="1">#REF!</definedName>
    <definedName name="______xlnm_Print_Area_3">#REF!</definedName>
    <definedName name="______xlnm_Print_Titles_1" localSheetId="1">#REF!</definedName>
    <definedName name="______xlnm_Print_Titles_1">#REF!</definedName>
    <definedName name="_____A600000" localSheetId="1">#REF!</definedName>
    <definedName name="_____A600000">#REF!</definedName>
    <definedName name="_____DSR5" localSheetId="1">[4]VARIABLE!#REF!</definedName>
    <definedName name="_____DSR5">[4]VARIABLE!#REF!</definedName>
    <definedName name="_____xlnm.Print_Area_1" localSheetId="5">#REF!</definedName>
    <definedName name="_____xlnm.Print_Area_1" localSheetId="2">#REF!</definedName>
    <definedName name="_____xlnm.Print_Area_1" localSheetId="1">#REF!</definedName>
    <definedName name="_____xlnm.Print_Area_1" localSheetId="4">#REF!</definedName>
    <definedName name="_____xlnm.Print_Area_1" localSheetId="7">#REF!</definedName>
    <definedName name="_____xlnm.Print_Area_1">#REF!</definedName>
    <definedName name="_____xlnm.Print_Area_10" localSheetId="5">#REF!</definedName>
    <definedName name="_____xlnm.Print_Area_10" localSheetId="2">#REF!</definedName>
    <definedName name="_____xlnm.Print_Area_10" localSheetId="1">#REF!</definedName>
    <definedName name="_____xlnm.Print_Area_10" localSheetId="4">#REF!</definedName>
    <definedName name="_____xlnm.Print_Area_10" localSheetId="7">#REF!</definedName>
    <definedName name="_____xlnm.Print_Area_10">#REF!</definedName>
    <definedName name="_____xlnm.Print_Area_2" localSheetId="5">#REF!</definedName>
    <definedName name="_____xlnm.Print_Area_2" localSheetId="2">#REF!</definedName>
    <definedName name="_____xlnm.Print_Area_2" localSheetId="1">#REF!</definedName>
    <definedName name="_____xlnm.Print_Area_2" localSheetId="4">#REF!</definedName>
    <definedName name="_____xlnm.Print_Area_2" localSheetId="7">#REF!</definedName>
    <definedName name="_____xlnm.Print_Area_2">#REF!</definedName>
    <definedName name="_____xlnm.Print_Area_3" localSheetId="5">#REF!</definedName>
    <definedName name="_____xlnm.Print_Area_3" localSheetId="2">#REF!</definedName>
    <definedName name="_____xlnm.Print_Area_3" localSheetId="1">#REF!</definedName>
    <definedName name="_____xlnm.Print_Area_3" localSheetId="4">#REF!</definedName>
    <definedName name="_____xlnm.Print_Area_3" localSheetId="7">#REF!</definedName>
    <definedName name="_____xlnm.Print_Area_3">#REF!</definedName>
    <definedName name="_____xlnm.Print_Area_4" localSheetId="5">#REF!</definedName>
    <definedName name="_____xlnm.Print_Area_4" localSheetId="2">#REF!</definedName>
    <definedName name="_____xlnm.Print_Area_4" localSheetId="1">#REF!</definedName>
    <definedName name="_____xlnm.Print_Area_4" localSheetId="4">#REF!</definedName>
    <definedName name="_____xlnm.Print_Area_4" localSheetId="7">#REF!</definedName>
    <definedName name="_____xlnm.Print_Area_4">#REF!</definedName>
    <definedName name="_____xlnm.Print_Area_5" localSheetId="5">#REF!</definedName>
    <definedName name="_____xlnm.Print_Area_5" localSheetId="2">#REF!</definedName>
    <definedName name="_____xlnm.Print_Area_5" localSheetId="1">#REF!</definedName>
    <definedName name="_____xlnm.Print_Area_5" localSheetId="4">#REF!</definedName>
    <definedName name="_____xlnm.Print_Area_5" localSheetId="7">#REF!</definedName>
    <definedName name="_____xlnm.Print_Area_5">#REF!</definedName>
    <definedName name="_____xlnm.Print_Area_6" localSheetId="5">#REF!</definedName>
    <definedName name="_____xlnm.Print_Area_6" localSheetId="2">#REF!</definedName>
    <definedName name="_____xlnm.Print_Area_6" localSheetId="1">#REF!</definedName>
    <definedName name="_____xlnm.Print_Area_6" localSheetId="4">#REF!</definedName>
    <definedName name="_____xlnm.Print_Area_6" localSheetId="7">#REF!</definedName>
    <definedName name="_____xlnm.Print_Area_6">#REF!</definedName>
    <definedName name="_____xlnm.Print_Area_9" localSheetId="5">#REF!</definedName>
    <definedName name="_____xlnm.Print_Area_9" localSheetId="2">#REF!</definedName>
    <definedName name="_____xlnm.Print_Area_9" localSheetId="1">#REF!</definedName>
    <definedName name="_____xlnm.Print_Area_9" localSheetId="4">#REF!</definedName>
    <definedName name="_____xlnm.Print_Area_9" localSheetId="7">#REF!</definedName>
    <definedName name="_____xlnm.Print_Area_9">#REF!</definedName>
    <definedName name="_____xlnm.Print_Titles_1" localSheetId="5">#REF!</definedName>
    <definedName name="_____xlnm.Print_Titles_1" localSheetId="2">#REF!</definedName>
    <definedName name="_____xlnm.Print_Titles_1" localSheetId="1">#REF!</definedName>
    <definedName name="_____xlnm.Print_Titles_1" localSheetId="4">#REF!</definedName>
    <definedName name="_____xlnm.Print_Titles_1" localSheetId="7">#REF!</definedName>
    <definedName name="_____xlnm.Print_Titles_1">#REF!</definedName>
    <definedName name="_____xlnm.Print_Titles_10" localSheetId="5">#REF!</definedName>
    <definedName name="_____xlnm.Print_Titles_10" localSheetId="2">#REF!</definedName>
    <definedName name="_____xlnm.Print_Titles_10" localSheetId="1">#REF!</definedName>
    <definedName name="_____xlnm.Print_Titles_10" localSheetId="4">#REF!</definedName>
    <definedName name="_____xlnm.Print_Titles_10" localSheetId="7">#REF!</definedName>
    <definedName name="_____xlnm.Print_Titles_10">#REF!</definedName>
    <definedName name="_____xlnm.Print_Titles_3" localSheetId="5">#REF!</definedName>
    <definedName name="_____xlnm.Print_Titles_3" localSheetId="2">#REF!</definedName>
    <definedName name="_____xlnm.Print_Titles_3" localSheetId="1">#REF!</definedName>
    <definedName name="_____xlnm.Print_Titles_3" localSheetId="4">#REF!</definedName>
    <definedName name="_____xlnm.Print_Titles_3" localSheetId="7">#REF!</definedName>
    <definedName name="_____xlnm.Print_Titles_3">#REF!</definedName>
    <definedName name="_____xlnm.Print_Titles_7" localSheetId="5">'[1]Sch.Main Bldg.'!#REF!</definedName>
    <definedName name="_____xlnm.Print_Titles_7" localSheetId="2">'[1]Sch.Main Bldg.'!#REF!</definedName>
    <definedName name="_____xlnm.Print_Titles_7" localSheetId="1">'[2]Sch.Main Bldg.'!#REF!</definedName>
    <definedName name="_____xlnm.Print_Titles_7" localSheetId="4">'[1]Sch.Main Bldg.'!#REF!</definedName>
    <definedName name="_____xlnm.Print_Titles_7" localSheetId="7">'[1]Sch.Main Bldg.'!#REF!</definedName>
    <definedName name="_____xlnm.Print_Titles_7">'[3]Sch.Main Bldg.'!#REF!</definedName>
    <definedName name="_____xlnm.Print_Titles_9" localSheetId="5">#REF!</definedName>
    <definedName name="_____xlnm.Print_Titles_9" localSheetId="2">#REF!</definedName>
    <definedName name="_____xlnm.Print_Titles_9" localSheetId="1">#REF!</definedName>
    <definedName name="_____xlnm.Print_Titles_9" localSheetId="4">#REF!</definedName>
    <definedName name="_____xlnm.Print_Titles_9" localSheetId="7">#REF!</definedName>
    <definedName name="_____xlnm.Print_Titles_9">#REF!</definedName>
    <definedName name="_____xlnm_Print_Area_1" localSheetId="1">#REF!</definedName>
    <definedName name="_____xlnm_Print_Area_1">#REF!</definedName>
    <definedName name="_____xlnm_Print_Area_3" localSheetId="1">#REF!</definedName>
    <definedName name="_____xlnm_Print_Area_3">#REF!</definedName>
    <definedName name="_____xlnm_Print_Area_7" localSheetId="1">#REF!</definedName>
    <definedName name="_____xlnm_Print_Area_7">#REF!</definedName>
    <definedName name="_____xlnm_Print_Titles_1" localSheetId="1">#REF!</definedName>
    <definedName name="_____xlnm_Print_Titles_1">#REF!</definedName>
    <definedName name="_____zz1" localSheetId="1">#REF!</definedName>
    <definedName name="_____zz1">#REF!</definedName>
    <definedName name="____A600000" localSheetId="1">#REF!</definedName>
    <definedName name="____A600000">#REF!</definedName>
    <definedName name="____sub20" localSheetId="5">#REF!</definedName>
    <definedName name="____sub20" localSheetId="2">#REF!</definedName>
    <definedName name="____sub20" localSheetId="1">#REF!</definedName>
    <definedName name="____sub20" localSheetId="4">#REF!</definedName>
    <definedName name="____sub20" localSheetId="7">#REF!</definedName>
    <definedName name="____sub20">#REF!</definedName>
    <definedName name="____xlnm.Print_Area_1" localSheetId="5">#REF!</definedName>
    <definedName name="____xlnm.Print_Area_1" localSheetId="2">#REF!</definedName>
    <definedName name="____xlnm.Print_Area_1" localSheetId="1">#REF!</definedName>
    <definedName name="____xlnm.Print_Area_1" localSheetId="4">#REF!</definedName>
    <definedName name="____xlnm.Print_Area_1" localSheetId="7">#REF!</definedName>
    <definedName name="____xlnm.Print_Area_1">#REF!</definedName>
    <definedName name="____xlnm.Print_Area_10" localSheetId="5">#REF!</definedName>
    <definedName name="____xlnm.Print_Area_10" localSheetId="2">#REF!</definedName>
    <definedName name="____xlnm.Print_Area_10" localSheetId="1">#REF!</definedName>
    <definedName name="____xlnm.Print_Area_10" localSheetId="4">#REF!</definedName>
    <definedName name="____xlnm.Print_Area_10" localSheetId="7">#REF!</definedName>
    <definedName name="____xlnm.Print_Area_10">#REF!</definedName>
    <definedName name="____xlnm.Print_Area_2" localSheetId="5">#REF!</definedName>
    <definedName name="____xlnm.Print_Area_2" localSheetId="2">#REF!</definedName>
    <definedName name="____xlnm.Print_Area_2" localSheetId="1">#REF!</definedName>
    <definedName name="____xlnm.Print_Area_2" localSheetId="4">#REF!</definedName>
    <definedName name="____xlnm.Print_Area_2" localSheetId="7">#REF!</definedName>
    <definedName name="____xlnm.Print_Area_2">#REF!</definedName>
    <definedName name="____xlnm.Print_Area_3" localSheetId="5">#REF!</definedName>
    <definedName name="____xlnm.Print_Area_3" localSheetId="2">#REF!</definedName>
    <definedName name="____xlnm.Print_Area_3" localSheetId="1">#REF!</definedName>
    <definedName name="____xlnm.Print_Area_3" localSheetId="4">#REF!</definedName>
    <definedName name="____xlnm.Print_Area_3" localSheetId="7">#REF!</definedName>
    <definedName name="____xlnm.Print_Area_3">#REF!</definedName>
    <definedName name="____xlnm.Print_Area_4" localSheetId="5">#REF!</definedName>
    <definedName name="____xlnm.Print_Area_4" localSheetId="2">#REF!</definedName>
    <definedName name="____xlnm.Print_Area_4" localSheetId="1">#REF!</definedName>
    <definedName name="____xlnm.Print_Area_4" localSheetId="4">#REF!</definedName>
    <definedName name="____xlnm.Print_Area_4" localSheetId="7">#REF!</definedName>
    <definedName name="____xlnm.Print_Area_4">#REF!</definedName>
    <definedName name="____xlnm.Print_Area_5" localSheetId="5">#REF!</definedName>
    <definedName name="____xlnm.Print_Area_5" localSheetId="2">#REF!</definedName>
    <definedName name="____xlnm.Print_Area_5" localSheetId="1">#REF!</definedName>
    <definedName name="____xlnm.Print_Area_5" localSheetId="4">#REF!</definedName>
    <definedName name="____xlnm.Print_Area_5" localSheetId="7">#REF!</definedName>
    <definedName name="____xlnm.Print_Area_5">#REF!</definedName>
    <definedName name="____xlnm.Print_Area_6" localSheetId="5">#REF!</definedName>
    <definedName name="____xlnm.Print_Area_6" localSheetId="2">#REF!</definedName>
    <definedName name="____xlnm.Print_Area_6" localSheetId="1">#REF!</definedName>
    <definedName name="____xlnm.Print_Area_6" localSheetId="4">#REF!</definedName>
    <definedName name="____xlnm.Print_Area_6" localSheetId="7">#REF!</definedName>
    <definedName name="____xlnm.Print_Area_6">#REF!</definedName>
    <definedName name="____xlnm.Print_Area_9" localSheetId="5">#REF!</definedName>
    <definedName name="____xlnm.Print_Area_9" localSheetId="2">#REF!</definedName>
    <definedName name="____xlnm.Print_Area_9" localSheetId="1">#REF!</definedName>
    <definedName name="____xlnm.Print_Area_9" localSheetId="4">#REF!</definedName>
    <definedName name="____xlnm.Print_Area_9" localSheetId="7">#REF!</definedName>
    <definedName name="____xlnm.Print_Area_9">#REF!</definedName>
    <definedName name="____xlnm.Print_Titles_1" localSheetId="5">#REF!</definedName>
    <definedName name="____xlnm.Print_Titles_1" localSheetId="2">#REF!</definedName>
    <definedName name="____xlnm.Print_Titles_1" localSheetId="1">#REF!</definedName>
    <definedName name="____xlnm.Print_Titles_1" localSheetId="4">#REF!</definedName>
    <definedName name="____xlnm.Print_Titles_1" localSheetId="7">#REF!</definedName>
    <definedName name="____xlnm.Print_Titles_1">#REF!</definedName>
    <definedName name="____xlnm.Print_Titles_10" localSheetId="5">#REF!</definedName>
    <definedName name="____xlnm.Print_Titles_10" localSheetId="2">#REF!</definedName>
    <definedName name="____xlnm.Print_Titles_10" localSheetId="1">#REF!</definedName>
    <definedName name="____xlnm.Print_Titles_10" localSheetId="4">#REF!</definedName>
    <definedName name="____xlnm.Print_Titles_10" localSheetId="7">#REF!</definedName>
    <definedName name="____xlnm.Print_Titles_10">#REF!</definedName>
    <definedName name="____xlnm.Print_Titles_3" localSheetId="5">#REF!</definedName>
    <definedName name="____xlnm.Print_Titles_3" localSheetId="2">#REF!</definedName>
    <definedName name="____xlnm.Print_Titles_3" localSheetId="1">#REF!</definedName>
    <definedName name="____xlnm.Print_Titles_3" localSheetId="4">#REF!</definedName>
    <definedName name="____xlnm.Print_Titles_3" localSheetId="7">#REF!</definedName>
    <definedName name="____xlnm.Print_Titles_3">#REF!</definedName>
    <definedName name="____xlnm.Print_Titles_7" localSheetId="5">'[1]Sch.Main Bldg.'!#REF!</definedName>
    <definedName name="____xlnm.Print_Titles_7" localSheetId="2">'[1]Sch.Main Bldg.'!#REF!</definedName>
    <definedName name="____xlnm.Print_Titles_7" localSheetId="1">'[2]Sch.Main Bldg.'!#REF!</definedName>
    <definedName name="____xlnm.Print_Titles_7" localSheetId="4">'[1]Sch.Main Bldg.'!#REF!</definedName>
    <definedName name="____xlnm.Print_Titles_7" localSheetId="7">'[1]Sch.Main Bldg.'!#REF!</definedName>
    <definedName name="____xlnm.Print_Titles_7">'[3]Sch.Main Bldg.'!#REF!</definedName>
    <definedName name="____xlnm.Print_Titles_9" localSheetId="5">#REF!</definedName>
    <definedName name="____xlnm.Print_Titles_9" localSheetId="2">#REF!</definedName>
    <definedName name="____xlnm.Print_Titles_9" localSheetId="1">#REF!</definedName>
    <definedName name="____xlnm.Print_Titles_9" localSheetId="4">#REF!</definedName>
    <definedName name="____xlnm.Print_Titles_9" localSheetId="7">#REF!</definedName>
    <definedName name="____xlnm.Print_Titles_9">#REF!</definedName>
    <definedName name="____xlnm_Print_Area_1" localSheetId="1">#REF!</definedName>
    <definedName name="____xlnm_Print_Area_1">#REF!</definedName>
    <definedName name="____xlnm_Print_Area_3" localSheetId="1">#REF!</definedName>
    <definedName name="____xlnm_Print_Area_3">#REF!</definedName>
    <definedName name="____xlnm_Print_Area_7" localSheetId="1">#REF!</definedName>
    <definedName name="____xlnm_Print_Area_7">#REF!</definedName>
    <definedName name="____xlnm_Print_Titles_1" localSheetId="1">#REF!</definedName>
    <definedName name="____xlnm_Print_Titles_1">#REF!</definedName>
    <definedName name="____zz1" localSheetId="1">#REF!</definedName>
    <definedName name="____zz1">#REF!</definedName>
    <definedName name="___A300000" localSheetId="1">#REF!</definedName>
    <definedName name="___A300000">#REF!</definedName>
    <definedName name="___A600000" localSheetId="1">#REF!</definedName>
    <definedName name="___A600000">#REF!</definedName>
    <definedName name="___A70000" localSheetId="1">#REF!</definedName>
    <definedName name="___A70000">#REF!</definedName>
    <definedName name="___A700000" localSheetId="1">#REF!</definedName>
    <definedName name="___A700000">#REF!</definedName>
    <definedName name="___A90000" localSheetId="1">#REF!</definedName>
    <definedName name="___A90000">#REF!</definedName>
    <definedName name="___BM50" localSheetId="1" hidden="1">{"'Sheet1'!$A$4386:$N$4591"}</definedName>
    <definedName name="___BM50" hidden="1">{"'Sheet1'!$A$4386:$N$4591"}</definedName>
    <definedName name="___can430">40.73</definedName>
    <definedName name="___can435">43.3</definedName>
    <definedName name="___DSR5" localSheetId="1">[4]VARIABLE!#REF!</definedName>
    <definedName name="___DSR5">[4]VARIABLE!#REF!</definedName>
    <definedName name="___mm10" localSheetId="1">[5]basic!$D$10</definedName>
    <definedName name="___mm10">[6]basic!$D$10</definedName>
    <definedName name="___mm50" localSheetId="1">[5]basic!$K$10</definedName>
    <definedName name="___mm50">[6]basic!$K$10</definedName>
    <definedName name="___xlnm.Print_Area_1" localSheetId="5">#REF!</definedName>
    <definedName name="___xlnm.Print_Area_1" localSheetId="2">#REF!</definedName>
    <definedName name="___xlnm.Print_Area_1" localSheetId="1">#REF!</definedName>
    <definedName name="___xlnm.Print_Area_1" localSheetId="4">#REF!</definedName>
    <definedName name="___xlnm.Print_Area_1" localSheetId="7">#REF!</definedName>
    <definedName name="___xlnm.Print_Area_1">#REF!</definedName>
    <definedName name="___xlnm.Print_Area_10" localSheetId="5">#REF!</definedName>
    <definedName name="___xlnm.Print_Area_10" localSheetId="2">#REF!</definedName>
    <definedName name="___xlnm.Print_Area_10" localSheetId="1">#REF!</definedName>
    <definedName name="___xlnm.Print_Area_10" localSheetId="4">#REF!</definedName>
    <definedName name="___xlnm.Print_Area_10" localSheetId="7">#REF!</definedName>
    <definedName name="___xlnm.Print_Area_10">#REF!</definedName>
    <definedName name="___xlnm.Print_Area_2" localSheetId="5">#REF!</definedName>
    <definedName name="___xlnm.Print_Area_2" localSheetId="2">#REF!</definedName>
    <definedName name="___xlnm.Print_Area_2" localSheetId="1">#REF!</definedName>
    <definedName name="___xlnm.Print_Area_2" localSheetId="4">#REF!</definedName>
    <definedName name="___xlnm.Print_Area_2" localSheetId="7">#REF!</definedName>
    <definedName name="___xlnm.Print_Area_2">#REF!</definedName>
    <definedName name="___xlnm.Print_Area_3" localSheetId="5">#REF!</definedName>
    <definedName name="___xlnm.Print_Area_3" localSheetId="2">#REF!</definedName>
    <definedName name="___xlnm.Print_Area_3" localSheetId="1">#REF!</definedName>
    <definedName name="___xlnm.Print_Area_3" localSheetId="4">#REF!</definedName>
    <definedName name="___xlnm.Print_Area_3" localSheetId="7">#REF!</definedName>
    <definedName name="___xlnm.Print_Area_3">#REF!</definedName>
    <definedName name="___xlnm.Print_Area_4" localSheetId="5">#REF!</definedName>
    <definedName name="___xlnm.Print_Area_4" localSheetId="2">#REF!</definedName>
    <definedName name="___xlnm.Print_Area_4" localSheetId="1">#REF!</definedName>
    <definedName name="___xlnm.Print_Area_4" localSheetId="4">#REF!</definedName>
    <definedName name="___xlnm.Print_Area_4" localSheetId="7">#REF!</definedName>
    <definedName name="___xlnm.Print_Area_4">#REF!</definedName>
    <definedName name="___xlnm.Print_Area_5" localSheetId="5">#REF!</definedName>
    <definedName name="___xlnm.Print_Area_5" localSheetId="2">#REF!</definedName>
    <definedName name="___xlnm.Print_Area_5" localSheetId="1">#REF!</definedName>
    <definedName name="___xlnm.Print_Area_5" localSheetId="4">#REF!</definedName>
    <definedName name="___xlnm.Print_Area_5" localSheetId="7">#REF!</definedName>
    <definedName name="___xlnm.Print_Area_5">#REF!</definedName>
    <definedName name="___xlnm.Print_Area_6" localSheetId="5">#REF!</definedName>
    <definedName name="___xlnm.Print_Area_6" localSheetId="2">#REF!</definedName>
    <definedName name="___xlnm.Print_Area_6" localSheetId="1">#REF!</definedName>
    <definedName name="___xlnm.Print_Area_6" localSheetId="4">#REF!</definedName>
    <definedName name="___xlnm.Print_Area_6" localSheetId="7">#REF!</definedName>
    <definedName name="___xlnm.Print_Area_6">#REF!</definedName>
    <definedName name="___xlnm.Print_Area_9" localSheetId="5">#REF!</definedName>
    <definedName name="___xlnm.Print_Area_9" localSheetId="2">#REF!</definedName>
    <definedName name="___xlnm.Print_Area_9" localSheetId="1">#REF!</definedName>
    <definedName name="___xlnm.Print_Area_9" localSheetId="4">#REF!</definedName>
    <definedName name="___xlnm.Print_Area_9" localSheetId="7">#REF!</definedName>
    <definedName name="___xlnm.Print_Area_9">#REF!</definedName>
    <definedName name="___xlnm.Print_Titles">#N/A</definedName>
    <definedName name="___xlnm.Print_Titles_1" localSheetId="5">#REF!</definedName>
    <definedName name="___xlnm.Print_Titles_1" localSheetId="2">#REF!</definedName>
    <definedName name="___xlnm.Print_Titles_1" localSheetId="1">#REF!</definedName>
    <definedName name="___xlnm.Print_Titles_1" localSheetId="4">#REF!</definedName>
    <definedName name="___xlnm.Print_Titles_1" localSheetId="7">#REF!</definedName>
    <definedName name="___xlnm.Print_Titles_1">#REF!</definedName>
    <definedName name="___xlnm.Print_Titles_10" localSheetId="5">#REF!</definedName>
    <definedName name="___xlnm.Print_Titles_10" localSheetId="2">#REF!</definedName>
    <definedName name="___xlnm.Print_Titles_10" localSheetId="1">#REF!</definedName>
    <definedName name="___xlnm.Print_Titles_10" localSheetId="4">#REF!</definedName>
    <definedName name="___xlnm.Print_Titles_10" localSheetId="7">#REF!</definedName>
    <definedName name="___xlnm.Print_Titles_10">#REF!</definedName>
    <definedName name="___xlnm.Print_Titles_3" localSheetId="5">#REF!</definedName>
    <definedName name="___xlnm.Print_Titles_3" localSheetId="2">#REF!</definedName>
    <definedName name="___xlnm.Print_Titles_3" localSheetId="1">#REF!</definedName>
    <definedName name="___xlnm.Print_Titles_3" localSheetId="4">#REF!</definedName>
    <definedName name="___xlnm.Print_Titles_3" localSheetId="7">#REF!</definedName>
    <definedName name="___xlnm.Print_Titles_3">#REF!</definedName>
    <definedName name="___xlnm.Print_Titles_7" localSheetId="5">'[7]Sch.Main Bldg.'!#REF!</definedName>
    <definedName name="___xlnm.Print_Titles_7" localSheetId="2">'[7]Sch.Main Bldg.'!#REF!</definedName>
    <definedName name="___xlnm.Print_Titles_7" localSheetId="1">'[8]Sch.Main Bldg.'!#REF!</definedName>
    <definedName name="___xlnm.Print_Titles_7" localSheetId="4">'[7]Sch.Main Bldg.'!#REF!</definedName>
    <definedName name="___xlnm.Print_Titles_7" localSheetId="7">'[7]Sch.Main Bldg.'!#REF!</definedName>
    <definedName name="___xlnm.Print_Titles_7">'[9]Sch.Main Bldg.'!#REF!</definedName>
    <definedName name="___xlnm.Print_Titles_9" localSheetId="5">#REF!</definedName>
    <definedName name="___xlnm.Print_Titles_9" localSheetId="2">#REF!</definedName>
    <definedName name="___xlnm.Print_Titles_9" localSheetId="1">#REF!</definedName>
    <definedName name="___xlnm.Print_Titles_9" localSheetId="4">#REF!</definedName>
    <definedName name="___xlnm.Print_Titles_9" localSheetId="7">#REF!</definedName>
    <definedName name="___xlnm.Print_Titles_9">#REF!</definedName>
    <definedName name="___xlnm_Print_Area_1" localSheetId="1">#REF!</definedName>
    <definedName name="___xlnm_Print_Area_1">#REF!</definedName>
    <definedName name="___xlnm_Print_Area_3" localSheetId="1">#REF!</definedName>
    <definedName name="___xlnm_Print_Area_3">#REF!</definedName>
    <definedName name="___xlnm_Print_Area_7" localSheetId="1">#REF!</definedName>
    <definedName name="___xlnm_Print_Area_7">#REF!</definedName>
    <definedName name="___xlnm_Print_Titles_1" localSheetId="1">#REF!</definedName>
    <definedName name="___xlnm_Print_Titles_1">#REF!</definedName>
    <definedName name="___zz1" localSheetId="1">#REF!</definedName>
    <definedName name="___zz1">#REF!</definedName>
    <definedName name="__123Graph_A" hidden="1">'[10]P-Ins &amp; Bonds'!$F$2:$F$41</definedName>
    <definedName name="__123Graph_B" localSheetId="1" hidden="1">'[11]P-Ins &amp; Bonds'!#REF!</definedName>
    <definedName name="__123Graph_B" hidden="1">'[11]P-Ins &amp; Bonds'!#REF!</definedName>
    <definedName name="__123Graph_C" hidden="1">'[10]P-Ins &amp; Bonds'!$H$28:$H$41</definedName>
    <definedName name="__123Graph_D" localSheetId="1" hidden="1">'[11]P-Ins &amp; Bonds'!#REF!</definedName>
    <definedName name="__123Graph_D" hidden="1">'[11]P-Ins &amp; Bonds'!#REF!</definedName>
    <definedName name="__123Graph_E" localSheetId="1" hidden="1">'[11]P-Ins &amp; Bonds'!#REF!</definedName>
    <definedName name="__123Graph_E" hidden="1">'[11]P-Ins &amp; Bonds'!#REF!</definedName>
    <definedName name="__123Graph_F" localSheetId="1" hidden="1">'[11]P-Ins &amp; Bonds'!#REF!</definedName>
    <definedName name="__123Graph_F" hidden="1">'[11]P-Ins &amp; Bonds'!#REF!</definedName>
    <definedName name="__123Graph_X" hidden="1">'[10]P-Ins &amp; Bonds'!$B$28:$B$41</definedName>
    <definedName name="__A300000" localSheetId="1">#REF!</definedName>
    <definedName name="__A300000">#REF!</definedName>
    <definedName name="__A600000" localSheetId="1">#REF!</definedName>
    <definedName name="__A600000">#REF!</definedName>
    <definedName name="__A70000" localSheetId="1">#REF!</definedName>
    <definedName name="__A70000">#REF!</definedName>
    <definedName name="__A700000" localSheetId="1">#REF!</definedName>
    <definedName name="__A700000">#REF!</definedName>
    <definedName name="__A90000" localSheetId="1">#REF!</definedName>
    <definedName name="__A90000">#REF!</definedName>
    <definedName name="__can430">40.73</definedName>
    <definedName name="__can435">43.3</definedName>
    <definedName name="__DSR5" localSheetId="1">[4]VARIABLE!#REF!</definedName>
    <definedName name="__DSR5">[4]VARIABLE!#REF!</definedName>
    <definedName name="__Exe1">[12]Information!$I$3</definedName>
    <definedName name="__Exe2">[12]Information!$I$4</definedName>
    <definedName name="__Je1">[12]Information!$B$3</definedName>
    <definedName name="__Je2">[12]Information!$B$4</definedName>
    <definedName name="__KM1" localSheetId="1">#REF!</definedName>
    <definedName name="__KM1">#REF!</definedName>
    <definedName name="__mm10" localSheetId="1">[5]basic!$D$10</definedName>
    <definedName name="__mm10">[6]basic!$D$10</definedName>
    <definedName name="__mm12" localSheetId="1">[5]basic!$F$10</definedName>
    <definedName name="__mm12">[6]basic!$F$10</definedName>
    <definedName name="__mm20" localSheetId="1">[5]basic!$H$10</definedName>
    <definedName name="__mm20">[6]basic!$H$10</definedName>
    <definedName name="__mm50" localSheetId="1">[5]basic!$K$10</definedName>
    <definedName name="__mm50">[6]basic!$K$10</definedName>
    <definedName name="__mm60" localSheetId="1">[5]basic!$C$10</definedName>
    <definedName name="__mm60">[6]basic!$C$10</definedName>
    <definedName name="__RED1">[13]Sheet1!$G$27</definedName>
    <definedName name="__RED10">[13]Sheet1!$G$199</definedName>
    <definedName name="__RED11">[13]Sheet1!$G$217</definedName>
    <definedName name="__RED12">[13]Sheet1!$G$231</definedName>
    <definedName name="__RED13">[13]Sheet1!$G$267</definedName>
    <definedName name="__RED14">[13]Sheet1!$G$299</definedName>
    <definedName name="__RED15">[13]Sheet1!$G$317</definedName>
    <definedName name="__RED16">[13]Sheet1!$G$338</definedName>
    <definedName name="__RED17">[13]Sheet1!$G$368</definedName>
    <definedName name="__RED18">[13]Sheet1!$G$407</definedName>
    <definedName name="__RED19">[13]Sheet1!$G$437</definedName>
    <definedName name="__RED2">[13]Sheet1!$G$39</definedName>
    <definedName name="__RED20">[13]Sheet1!$G$458</definedName>
    <definedName name="__RED21">[13]Sheet1!$G$479</definedName>
    <definedName name="__RED22">[13]Sheet1!$G$497</definedName>
    <definedName name="__RED23">[13]Sheet1!$G$516</definedName>
    <definedName name="__RED24">[13]Sheet1!$G$535</definedName>
    <definedName name="__RED25">[13]Sheet1!$G$555</definedName>
    <definedName name="__RED26">[13]Sheet1!$G$594</definedName>
    <definedName name="__RED27">[13]Sheet1!$G$615</definedName>
    <definedName name="__RED28">[13]Sheet1!$G$655</definedName>
    <definedName name="__RED29">[13]Sheet1!$G$683</definedName>
    <definedName name="__RED3">[13]Sheet1!$G$58</definedName>
    <definedName name="__RED30">[13]Sheet1!$G$695</definedName>
    <definedName name="__RED31">[13]Sheet1!$G$725</definedName>
    <definedName name="__RED32">[13]Sheet1!$G$759</definedName>
    <definedName name="__RED33">[13]Sheet1!$G$796</definedName>
    <definedName name="__RED4">[13]Sheet1!$G$66</definedName>
    <definedName name="__RED5">[13]Sheet1!$G$79</definedName>
    <definedName name="__RED6">[13]Sheet1!$G$108</definedName>
    <definedName name="__RED7">[13]Sheet1!$G$139</definedName>
    <definedName name="__RED8">[13]Sheet1!$G$161</definedName>
    <definedName name="__RED9">[13]Sheet1!$G$179</definedName>
    <definedName name="__sub20" localSheetId="5">#REF!</definedName>
    <definedName name="__sub20" localSheetId="2">#REF!</definedName>
    <definedName name="__sub20" localSheetId="1">#REF!</definedName>
    <definedName name="__sub20" localSheetId="4">#REF!</definedName>
    <definedName name="__sub20" localSheetId="7">#REF!</definedName>
    <definedName name="__sub20">#REF!</definedName>
    <definedName name="__Sur1" localSheetId="1">'[14]Max Length'!$N$24:$N$25</definedName>
    <definedName name="__Sur1" localSheetId="4">'[15]Max Length'!$N$24:$N$25</definedName>
    <definedName name="__Sur1" localSheetId="7">'[15]Max Length'!$N$24:$N$25</definedName>
    <definedName name="__Sur1">'[16]Max Length'!$N$24:$N$25</definedName>
    <definedName name="__WBM1" localSheetId="1">#REF!</definedName>
    <definedName name="__WBM1">#REF!</definedName>
    <definedName name="__WBM2" localSheetId="1">#REF!</definedName>
    <definedName name="__WBM2">#REF!</definedName>
    <definedName name="__WBM3" localSheetId="1">#REF!</definedName>
    <definedName name="__WBM3">#REF!</definedName>
    <definedName name="__xlnm.Print_Area_1" localSheetId="5">#REF!</definedName>
    <definedName name="__xlnm.Print_Area_1" localSheetId="2">#REF!</definedName>
    <definedName name="__xlnm.Print_Area_1" localSheetId="1">#REF!</definedName>
    <definedName name="__xlnm.Print_Area_1" localSheetId="4">#REF!</definedName>
    <definedName name="__xlnm.Print_Area_1" localSheetId="7">#REF!</definedName>
    <definedName name="__xlnm.Print_Area_1">#REF!</definedName>
    <definedName name="__xlnm.Print_Area_10" localSheetId="5">#REF!</definedName>
    <definedName name="__xlnm.Print_Area_10" localSheetId="2">#REF!</definedName>
    <definedName name="__xlnm.Print_Area_10" localSheetId="1">#REF!</definedName>
    <definedName name="__xlnm.Print_Area_10" localSheetId="4">#REF!</definedName>
    <definedName name="__xlnm.Print_Area_10" localSheetId="7">#REF!</definedName>
    <definedName name="__xlnm.Print_Area_10">#REF!</definedName>
    <definedName name="__xlnm.Print_Area_2" localSheetId="5">#REF!</definedName>
    <definedName name="__xlnm.Print_Area_2" localSheetId="2">#REF!</definedName>
    <definedName name="__xlnm.Print_Area_2" localSheetId="1">#REF!</definedName>
    <definedName name="__xlnm.Print_Area_2" localSheetId="4">#REF!</definedName>
    <definedName name="__xlnm.Print_Area_2" localSheetId="7">#REF!</definedName>
    <definedName name="__xlnm.Print_Area_2">#REF!</definedName>
    <definedName name="__xlnm.Print_Area_3" localSheetId="5">#REF!</definedName>
    <definedName name="__xlnm.Print_Area_3" localSheetId="2">#REF!</definedName>
    <definedName name="__xlnm.Print_Area_3" localSheetId="1">#REF!</definedName>
    <definedName name="__xlnm.Print_Area_3" localSheetId="4">#REF!</definedName>
    <definedName name="__xlnm.Print_Area_3" localSheetId="7">#REF!</definedName>
    <definedName name="__xlnm.Print_Area_3">#REF!</definedName>
    <definedName name="__xlnm.Print_Area_4" localSheetId="5">#REF!</definedName>
    <definedName name="__xlnm.Print_Area_4" localSheetId="2">#REF!</definedName>
    <definedName name="__xlnm.Print_Area_4" localSheetId="1">#REF!</definedName>
    <definedName name="__xlnm.Print_Area_4" localSheetId="4">#REF!</definedName>
    <definedName name="__xlnm.Print_Area_4" localSheetId="7">#REF!</definedName>
    <definedName name="__xlnm.Print_Area_4">#REF!</definedName>
    <definedName name="__xlnm.Print_Area_5" localSheetId="5">#REF!</definedName>
    <definedName name="__xlnm.Print_Area_5" localSheetId="2">#REF!</definedName>
    <definedName name="__xlnm.Print_Area_5" localSheetId="1">#REF!</definedName>
    <definedName name="__xlnm.Print_Area_5" localSheetId="4">#REF!</definedName>
    <definedName name="__xlnm.Print_Area_5" localSheetId="7">#REF!</definedName>
    <definedName name="__xlnm.Print_Area_5">#REF!</definedName>
    <definedName name="__xlnm.Print_Area_6" localSheetId="5">#REF!</definedName>
    <definedName name="__xlnm.Print_Area_6" localSheetId="2">#REF!</definedName>
    <definedName name="__xlnm.Print_Area_6" localSheetId="1">#REF!</definedName>
    <definedName name="__xlnm.Print_Area_6" localSheetId="4">#REF!</definedName>
    <definedName name="__xlnm.Print_Area_6" localSheetId="7">#REF!</definedName>
    <definedName name="__xlnm.Print_Area_6">#REF!</definedName>
    <definedName name="__xlnm.Print_Area_9" localSheetId="5">#REF!</definedName>
    <definedName name="__xlnm.Print_Area_9" localSheetId="2">#REF!</definedName>
    <definedName name="__xlnm.Print_Area_9" localSheetId="1">#REF!</definedName>
    <definedName name="__xlnm.Print_Area_9" localSheetId="4">#REF!</definedName>
    <definedName name="__xlnm.Print_Area_9" localSheetId="7">#REF!</definedName>
    <definedName name="__xlnm.Print_Area_9">#REF!</definedName>
    <definedName name="__xlnm.Print_Titles">#N/A</definedName>
    <definedName name="__xlnm.Print_Titles_1" localSheetId="5">#REF!</definedName>
    <definedName name="__xlnm.Print_Titles_1" localSheetId="2">#REF!</definedName>
    <definedName name="__xlnm.Print_Titles_1" localSheetId="1">#REF!</definedName>
    <definedName name="__xlnm.Print_Titles_1" localSheetId="4">#REF!</definedName>
    <definedName name="__xlnm.Print_Titles_1" localSheetId="7">#REF!</definedName>
    <definedName name="__xlnm.Print_Titles_1">#REF!</definedName>
    <definedName name="__xlnm.Print_Titles_10" localSheetId="5">#REF!</definedName>
    <definedName name="__xlnm.Print_Titles_10" localSheetId="2">#REF!</definedName>
    <definedName name="__xlnm.Print_Titles_10" localSheetId="1">#REF!</definedName>
    <definedName name="__xlnm.Print_Titles_10" localSheetId="4">#REF!</definedName>
    <definedName name="__xlnm.Print_Titles_10" localSheetId="7">#REF!</definedName>
    <definedName name="__xlnm.Print_Titles_10">#REF!</definedName>
    <definedName name="__xlnm.Print_Titles_3" localSheetId="5">#REF!</definedName>
    <definedName name="__xlnm.Print_Titles_3" localSheetId="2">#REF!</definedName>
    <definedName name="__xlnm.Print_Titles_3" localSheetId="1">#REF!</definedName>
    <definedName name="__xlnm.Print_Titles_3" localSheetId="4">#REF!</definedName>
    <definedName name="__xlnm.Print_Titles_3" localSheetId="7">#REF!</definedName>
    <definedName name="__xlnm.Print_Titles_3">#REF!</definedName>
    <definedName name="__xlnm.Print_Titles_7" localSheetId="5">'[7]Sch.Main Bldg.'!#REF!</definedName>
    <definedName name="__xlnm.Print_Titles_7" localSheetId="2">'[7]Sch.Main Bldg.'!#REF!</definedName>
    <definedName name="__xlnm.Print_Titles_7" localSheetId="1">'[8]Sch.Main Bldg.'!#REF!</definedName>
    <definedName name="__xlnm.Print_Titles_7" localSheetId="4">'[7]Sch.Main Bldg.'!#REF!</definedName>
    <definedName name="__xlnm.Print_Titles_7" localSheetId="7">'[7]Sch.Main Bldg.'!#REF!</definedName>
    <definedName name="__xlnm.Print_Titles_7">'[9]Sch.Main Bldg.'!#REF!</definedName>
    <definedName name="__xlnm.Print_Titles_9" localSheetId="5">#REF!</definedName>
    <definedName name="__xlnm.Print_Titles_9" localSheetId="2">#REF!</definedName>
    <definedName name="__xlnm.Print_Titles_9" localSheetId="1">#REF!</definedName>
    <definedName name="__xlnm.Print_Titles_9" localSheetId="4">#REF!</definedName>
    <definedName name="__xlnm.Print_Titles_9" localSheetId="7">#REF!</definedName>
    <definedName name="__xlnm.Print_Titles_9">#REF!</definedName>
    <definedName name="__xlnm_Print_Area_1">"#ref!"</definedName>
    <definedName name="__xlnm_Print_Area_3">"#ref!"</definedName>
    <definedName name="__xlnm_Print_Area_7" localSheetId="1">#REF!</definedName>
    <definedName name="__xlnm_Print_Area_7">#REF!</definedName>
    <definedName name="__xlnm_Print_Titles_1">"#ref!"</definedName>
    <definedName name="_10Excel_BuiltIn_Print_Area_3_1_1" localSheetId="1">#REF!</definedName>
    <definedName name="_10Excel_BuiltIn_Print_Area_3_1_1">#REF!</definedName>
    <definedName name="_123graph_p" localSheetId="1" hidden="1">'[17]P-Ins &amp; Bonds'!#REF!</definedName>
    <definedName name="_123graph_p" hidden="1">'[17]P-Ins &amp; Bonds'!#REF!</definedName>
    <definedName name="_12Excel_BuiltIn_Print_Area_3_1_1_1" localSheetId="1">#REF!</definedName>
    <definedName name="_12Excel_BuiltIn_Print_Area_3_1_1_1">#REF!</definedName>
    <definedName name="_14Excel_BuiltIn_Print_Area_3_1_1_1_1" localSheetId="1">#REF!</definedName>
    <definedName name="_14Excel_BuiltIn_Print_Area_3_1_1_1_1">#REF!</definedName>
    <definedName name="_15Excel_BuiltIn_Print_Area_4_1_1" localSheetId="1">#REF!</definedName>
    <definedName name="_15Excel_BuiltIn_Print_Area_4_1_1">#REF!</definedName>
    <definedName name="_16Excel_BuiltIn_Print_Area_6_1_1" localSheetId="1">#REF!</definedName>
    <definedName name="_16Excel_BuiltIn_Print_Area_6_1_1">#REF!</definedName>
    <definedName name="_17Excel_BuiltIn_Print_Area_8_1_1" localSheetId="1">#REF!</definedName>
    <definedName name="_17Excel_BuiltIn_Print_Area_8_1_1">#REF!</definedName>
    <definedName name="_18Excel_BuiltIn_Print_Titles_1" localSheetId="1">#REF!</definedName>
    <definedName name="_18Excel_BuiltIn_Print_Titles_1">#REF!</definedName>
    <definedName name="_19Excel_BuiltIn_Print_Titles_3" localSheetId="1">#REF!</definedName>
    <definedName name="_19Excel_BuiltIn_Print_Titles_3">#REF!</definedName>
    <definedName name="_1Excel_BuiltIn_Print_Area_1" localSheetId="1">#REF!</definedName>
    <definedName name="_1Excel_BuiltIn_Print_Area_1">#REF!</definedName>
    <definedName name="_1Excel_BuiltIn_Print_Area_1_1" localSheetId="1">#REF!</definedName>
    <definedName name="_1Excel_BuiltIn_Print_Area_1_1">#REF!</definedName>
    <definedName name="_1Excel_BuiltIn_Print_Area_2_1_1_1" localSheetId="1">#REF!</definedName>
    <definedName name="_1Excel_BuiltIn_Print_Area_2_1_1_1">#REF!</definedName>
    <definedName name="_1Excel_BuiltIn_Print_Area_3" localSheetId="1">#REF!</definedName>
    <definedName name="_1Excel_BuiltIn_Print_Area_3">#REF!</definedName>
    <definedName name="_20Excel_BuiltIn_Print_Titles_4" localSheetId="1">#REF!</definedName>
    <definedName name="_20Excel_BuiltIn_Print_Titles_4">#REF!</definedName>
    <definedName name="_21Excel_BuiltIn_Print_Titles_1_1" localSheetId="1">#REF!</definedName>
    <definedName name="_21Excel_BuiltIn_Print_Titles_1_1">#REF!</definedName>
    <definedName name="_22Excel_BuiltIn_Print_Titles_2_1_1" localSheetId="1">#REF!</definedName>
    <definedName name="_22Excel_BuiltIn_Print_Titles_2_1_1">#REF!</definedName>
    <definedName name="_23Excel_BuiltIn_Print_Titles_3_1_1" localSheetId="1">#REF!</definedName>
    <definedName name="_23Excel_BuiltIn_Print_Titles_3_1_1">#REF!</definedName>
    <definedName name="_2Excel_BuiltIn_Print_Area_3_1_1_1" localSheetId="1">#REF!</definedName>
    <definedName name="_2Excel_BuiltIn_Print_Area_3_1_1_1">#REF!</definedName>
    <definedName name="_2Excel_BuiltIn_Print_Area_4" localSheetId="1">#REF!</definedName>
    <definedName name="_2Excel_BuiltIn_Print_Area_4">#REF!</definedName>
    <definedName name="_3Excel_BuiltIn_Print_Area_3_1_1_1_1" localSheetId="1">#REF!</definedName>
    <definedName name="_3Excel_BuiltIn_Print_Area_3_1_1_1_1">#REF!</definedName>
    <definedName name="_3Excel_BuiltIn_Print_Area_5" localSheetId="1">#REF!</definedName>
    <definedName name="_3Excel_BuiltIn_Print_Area_5">#REF!</definedName>
    <definedName name="_4Excel_BuiltIn_Print_Area_6" localSheetId="1">#REF!</definedName>
    <definedName name="_4Excel_BuiltIn_Print_Area_6">#REF!</definedName>
    <definedName name="_5Excel_BuiltIn_Print_Area_8" localSheetId="1">#REF!</definedName>
    <definedName name="_5Excel_BuiltIn_Print_Area_8">#REF!</definedName>
    <definedName name="_6Excel_BuiltIn_Print_Area_9" localSheetId="1">#REF!</definedName>
    <definedName name="_6Excel_BuiltIn_Print_Area_9">#REF!</definedName>
    <definedName name="_7Excel_BuiltIn_Print_Area_1_1" localSheetId="1">#REF!</definedName>
    <definedName name="_7Excel_BuiltIn_Print_Area_1_1">#REF!</definedName>
    <definedName name="_9Excel_BuiltIn_Print_Area_2_1_1_1" localSheetId="1">#REF!</definedName>
    <definedName name="_9Excel_BuiltIn_Print_Area_2_1_1_1">#REF!</definedName>
    <definedName name="_A300000" localSheetId="1">#REF!</definedName>
    <definedName name="_A300000">#REF!</definedName>
    <definedName name="_A600000" localSheetId="1">#REF!</definedName>
    <definedName name="_A600000">#REF!</definedName>
    <definedName name="_A65537" localSheetId="1">#REF!</definedName>
    <definedName name="_A65537">#REF!</definedName>
    <definedName name="_A70000" localSheetId="1">#REF!</definedName>
    <definedName name="_A70000">#REF!</definedName>
    <definedName name="_A700000" localSheetId="1">#REF!</definedName>
    <definedName name="_A700000">#REF!</definedName>
    <definedName name="_A90000" localSheetId="1">#REF!</definedName>
    <definedName name="_A90000">#REF!</definedName>
    <definedName name="_AMAR" localSheetId="1">#REF!</definedName>
    <definedName name="_AMAR">#REF!</definedName>
    <definedName name="_aoc1">'[18]01'!$H$43</definedName>
    <definedName name="_aoc10">#N/A</definedName>
    <definedName name="_aoc11" localSheetId="1">#REF!</definedName>
    <definedName name="_aoc11">#REF!</definedName>
    <definedName name="_aoc2">'[18]02'!$H$24</definedName>
    <definedName name="_aoc3">'[18]03'!$H$21</definedName>
    <definedName name="_aoc4">'[18]04'!$H$33</definedName>
    <definedName name="_aoc7" localSheetId="1">#REF!</definedName>
    <definedName name="_aoc7">#REF!</definedName>
    <definedName name="_aoc8" localSheetId="1">#REF!</definedName>
    <definedName name="_aoc8">#REF!</definedName>
    <definedName name="_aoc9" localSheetId="1">#REF!</definedName>
    <definedName name="_aoc9">#REF!</definedName>
    <definedName name="_ARADH" localSheetId="1">#REF!</definedName>
    <definedName name="_ARADH">#REF!</definedName>
    <definedName name="_aradhya" localSheetId="1">#REF!</definedName>
    <definedName name="_aradhya">#REF!</definedName>
    <definedName name="_BAA1" localSheetId="5">#REF!</definedName>
    <definedName name="_BAA1" localSheetId="2">#REF!</definedName>
    <definedName name="_BAA1" localSheetId="1">#REF!</definedName>
    <definedName name="_BAA1" localSheetId="4">#REF!</definedName>
    <definedName name="_BAA1" localSheetId="7">#REF!</definedName>
    <definedName name="_BAA1">#REF!</definedName>
    <definedName name="_BM50" localSheetId="1" hidden="1">{"'Sheet1'!$A$4386:$N$4591"}</definedName>
    <definedName name="_BM50" hidden="1">{"'Sheet1'!$A$4386:$N$4591"}</definedName>
    <definedName name="_can430">40.73</definedName>
    <definedName name="_can435">43.3</definedName>
    <definedName name="_carriage" localSheetId="1">#REF!</definedName>
    <definedName name="_carriage">#REF!</definedName>
    <definedName name="_Dist_Bin" localSheetId="1" hidden="1">#REF!</definedName>
    <definedName name="_Dist_Bin" hidden="1">#REF!</definedName>
    <definedName name="_Dist_Values" localSheetId="1" hidden="1">#REF!</definedName>
    <definedName name="_Dist_Values" hidden="1">#REF!</definedName>
    <definedName name="_DSR5" localSheetId="1">[4]VARIABLE!#REF!</definedName>
    <definedName name="_DSR5">[4]VARIABLE!#REF!</definedName>
    <definedName name="_Exe1">[12]Information!$I$3</definedName>
    <definedName name="_Exe2">[12]Information!$I$4</definedName>
    <definedName name="_Fill" localSheetId="1" hidden="1">#REF!</definedName>
    <definedName name="_Fill" hidden="1">#REF!</definedName>
    <definedName name="_Fill1" localSheetId="1" hidden="1">[19]BHANDUP!#REF!</definedName>
    <definedName name="_Fill1" hidden="1">[19]BHANDUP!#REF!</definedName>
    <definedName name="_xlnm._FilterDatabase" localSheetId="6" hidden="1">'EST_4.5m WIDE GATE '!$L$1:$M$205</definedName>
    <definedName name="_xlnm._FilterDatabase" localSheetId="3" hidden="1">EST_PATHWAY!$L$1:$M$38</definedName>
    <definedName name="_hjkfldj" localSheetId="1">#REF!</definedName>
    <definedName name="_hjkfldj">#REF!</definedName>
    <definedName name="_Je1">[12]Information!$B$3</definedName>
    <definedName name="_Je2">[12]Information!$B$4</definedName>
    <definedName name="_jiju" localSheetId="1">#REF!</definedName>
    <definedName name="_jiju">#REF!</definedName>
    <definedName name="_JJ" localSheetId="1">#REF!</definedName>
    <definedName name="_JJ">#REF!</definedName>
    <definedName name="_KM1" localSheetId="1">#REF!</definedName>
    <definedName name="_KM1">#REF!</definedName>
    <definedName name="_LLL" localSheetId="1">#REF!</definedName>
    <definedName name="_LLL">#REF!</definedName>
    <definedName name="_mahima" localSheetId="1">#REF!</definedName>
    <definedName name="_mahima">#REF!</definedName>
    <definedName name="_memememe" localSheetId="1">#REF!</definedName>
    <definedName name="_memememe">#REF!</definedName>
    <definedName name="_mm10" localSheetId="1">[5]basic!$D$10</definedName>
    <definedName name="_mm10">[6]basic!$D$10</definedName>
    <definedName name="_mm12" localSheetId="1">[5]basic!$F$10</definedName>
    <definedName name="_mm12">[6]basic!$F$10</definedName>
    <definedName name="_mm20" localSheetId="1">[5]basic!$H$10</definedName>
    <definedName name="_mm20">[6]basic!$H$10</definedName>
    <definedName name="_mm50" localSheetId="1">[5]basic!$K$10</definedName>
    <definedName name="_mm50">[6]basic!$K$10</definedName>
    <definedName name="_mm60" localSheetId="1">[5]basic!$C$10</definedName>
    <definedName name="_mm60">[6]basic!$C$10</definedName>
    <definedName name="_MMM3" localSheetId="1" hidden="1">{"Daily Survey Report",#N/A,FALSE,"Daily"}</definedName>
    <definedName name="_MMM3" hidden="1">{"Daily Survey Report",#N/A,FALSE,"Daily"}</definedName>
    <definedName name="_oooooo" localSheetId="1">#REF!</definedName>
    <definedName name="_oooooo">#REF!</definedName>
    <definedName name="_Order1" hidden="1">255</definedName>
    <definedName name="_Order2" hidden="1">0</definedName>
    <definedName name="_OUY" localSheetId="1">#REF!</definedName>
    <definedName name="_OUY">#REF!</definedName>
    <definedName name="_Parse_Out" localSheetId="1" hidden="1">#REF!</definedName>
    <definedName name="_Parse_Out" hidden="1">#REF!</definedName>
    <definedName name="_poiuytrewq" localSheetId="1">#REF!</definedName>
    <definedName name="_poiuytrewq">#REF!</definedName>
    <definedName name="_POPOPO">#N/A</definedName>
    <definedName name="_PP" localSheetId="1">#REF!</definedName>
    <definedName name="_PP">#REF!</definedName>
    <definedName name="_Rate" localSheetId="1">#REF!</definedName>
    <definedName name="_Rate">#REF!</definedName>
    <definedName name="_RED1">[13]Sheet1!$G$27</definedName>
    <definedName name="_RED10">[13]Sheet1!$G$199</definedName>
    <definedName name="_RED11">[13]Sheet1!$G$217</definedName>
    <definedName name="_RED12">[13]Sheet1!$G$231</definedName>
    <definedName name="_RED13">[13]Sheet1!$G$267</definedName>
    <definedName name="_RED14">[13]Sheet1!$G$299</definedName>
    <definedName name="_RED15">[13]Sheet1!$G$317</definedName>
    <definedName name="_RED16">[13]Sheet1!$G$338</definedName>
    <definedName name="_RED17">[13]Sheet1!$G$368</definedName>
    <definedName name="_RED18">[13]Sheet1!$G$407</definedName>
    <definedName name="_RED19">[13]Sheet1!$G$437</definedName>
    <definedName name="_RED2">[13]Sheet1!$G$39</definedName>
    <definedName name="_RED20">[13]Sheet1!$G$458</definedName>
    <definedName name="_RED21">[13]Sheet1!$G$479</definedName>
    <definedName name="_RED22">[13]Sheet1!$G$497</definedName>
    <definedName name="_RED23">[13]Sheet1!$G$516</definedName>
    <definedName name="_RED24">[13]Sheet1!$G$535</definedName>
    <definedName name="_RED25">[13]Sheet1!$G$555</definedName>
    <definedName name="_RED26">[13]Sheet1!$G$594</definedName>
    <definedName name="_RED27">[13]Sheet1!$G$615</definedName>
    <definedName name="_RED28">[13]Sheet1!$G$655</definedName>
    <definedName name="_RED29">[13]Sheet1!$G$683</definedName>
    <definedName name="_RED3">[13]Sheet1!$G$58</definedName>
    <definedName name="_RED30">[13]Sheet1!$G$695</definedName>
    <definedName name="_RED31">[13]Sheet1!$G$725</definedName>
    <definedName name="_RED32">[13]Sheet1!$G$759</definedName>
    <definedName name="_RED33">[13]Sheet1!$G$796</definedName>
    <definedName name="_RED4">[13]Sheet1!$G$66</definedName>
    <definedName name="_RED5">[13]Sheet1!$G$79</definedName>
    <definedName name="_RED6">[13]Sheet1!$G$108</definedName>
    <definedName name="_RED7">[13]Sheet1!$G$139</definedName>
    <definedName name="_RED8">[13]Sheet1!$G$161</definedName>
    <definedName name="_RED9">[13]Sheet1!$G$179</definedName>
    <definedName name="_STD1" localSheetId="1">#REF!</definedName>
    <definedName name="_STD1">#REF!</definedName>
    <definedName name="_STD2" localSheetId="1">#REF!</definedName>
    <definedName name="_STD2">#REF!</definedName>
    <definedName name="_STD3" localSheetId="1">#REF!</definedName>
    <definedName name="_STD3">#REF!</definedName>
    <definedName name="_STD4" localSheetId="1">#REF!</definedName>
    <definedName name="_STD4">#REF!</definedName>
    <definedName name="_STD5" localSheetId="1">#REF!</definedName>
    <definedName name="_STD5">#REF!</definedName>
    <definedName name="_sub20" localSheetId="5">#REF!</definedName>
    <definedName name="_sub20" localSheetId="2">#REF!</definedName>
    <definedName name="_sub20" localSheetId="1">#REF!</definedName>
    <definedName name="_sub20" localSheetId="4">#REF!</definedName>
    <definedName name="_sub20" localSheetId="7">#REF!</definedName>
    <definedName name="_sub20">#REF!</definedName>
    <definedName name="_Toc191740153" localSheetId="1">#REF!</definedName>
    <definedName name="_Toc191740153">#REF!</definedName>
    <definedName name="_Toc191740154" localSheetId="1">#REF!</definedName>
    <definedName name="_Toc191740154">#REF!</definedName>
    <definedName name="_Toc191740155" localSheetId="1">#REF!</definedName>
    <definedName name="_Toc191740155">#REF!</definedName>
    <definedName name="_Toc191740156" localSheetId="1">#REF!</definedName>
    <definedName name="_Toc191740156">#REF!</definedName>
    <definedName name="_Toc191740157" localSheetId="1">#REF!</definedName>
    <definedName name="_Toc191740157">#REF!</definedName>
    <definedName name="_Toc191740158" localSheetId="1">#REF!</definedName>
    <definedName name="_Toc191740158">#REF!</definedName>
    <definedName name="_Toc191740159" localSheetId="1">#REF!</definedName>
    <definedName name="_Toc191740159">#REF!</definedName>
    <definedName name="_Toc191740160" localSheetId="1">#REF!</definedName>
    <definedName name="_Toc191740160">#REF!</definedName>
    <definedName name="_Toc191740161" localSheetId="1">#REF!</definedName>
    <definedName name="_Toc191740161">#REF!</definedName>
    <definedName name="_Toc191740162" localSheetId="1">#REF!</definedName>
    <definedName name="_Toc191740162">#REF!</definedName>
    <definedName name="_Toc191740163" localSheetId="1">#REF!</definedName>
    <definedName name="_Toc191740163">#REF!</definedName>
    <definedName name="_Toc191740164" localSheetId="1">#REF!</definedName>
    <definedName name="_Toc191740164">#REF!</definedName>
    <definedName name="_Toc191740165" localSheetId="1">#REF!</definedName>
    <definedName name="_Toc191740165">#REF!</definedName>
    <definedName name="_tryryryryr">#N/A</definedName>
    <definedName name="_uu" localSheetId="1">#REF!</definedName>
    <definedName name="_uu">#REF!</definedName>
    <definedName name="_WBM1" localSheetId="1">#REF!</definedName>
    <definedName name="_WBM1">#REF!</definedName>
    <definedName name="_WBM2" localSheetId="1">#REF!</definedName>
    <definedName name="_WBM2">#REF!</definedName>
    <definedName name="_WBM3" localSheetId="1">#REF!</definedName>
    <definedName name="_WBM3">#REF!</definedName>
    <definedName name="_yu" localSheetId="1">#REF!</definedName>
    <definedName name="_yu">#REF!</definedName>
    <definedName name="_YUVANI" localSheetId="1">#REF!</definedName>
    <definedName name="_YUVANI">#REF!</definedName>
    <definedName name="_YUVRAJ" localSheetId="1">#REF!</definedName>
    <definedName name="_YUVRAJ">#REF!</definedName>
    <definedName name="_zz1" localSheetId="1">#REF!</definedName>
    <definedName name="_zz1">#REF!</definedName>
    <definedName name="a" localSheetId="5">#REF!</definedName>
    <definedName name="a" localSheetId="2">#REF!</definedName>
    <definedName name="a" localSheetId="1">#REF!</definedName>
    <definedName name="a" localSheetId="4">#REF!</definedName>
    <definedName name="a" localSheetId="7">#REF!</definedName>
    <definedName name="a" localSheetId="6">#REF!</definedName>
    <definedName name="a" localSheetId="3">#REF!</definedName>
    <definedName name="a">#REF!</definedName>
    <definedName name="A1_" localSheetId="5">#REF!</definedName>
    <definedName name="A1_" localSheetId="2">#REF!</definedName>
    <definedName name="A1_" localSheetId="1">#REF!</definedName>
    <definedName name="A1_" localSheetId="4">#REF!</definedName>
    <definedName name="A1_" localSheetId="7">#REF!</definedName>
    <definedName name="A1_">#REF!</definedName>
    <definedName name="A10_" localSheetId="5">#REF!</definedName>
    <definedName name="A10_" localSheetId="2">#REF!</definedName>
    <definedName name="A10_" localSheetId="1">#REF!</definedName>
    <definedName name="A10_" localSheetId="4">#REF!</definedName>
    <definedName name="A10_" localSheetId="7">#REF!</definedName>
    <definedName name="A10_">#REF!</definedName>
    <definedName name="A13_" localSheetId="5">#REF!</definedName>
    <definedName name="A13_" localSheetId="2">#REF!</definedName>
    <definedName name="A13_" localSheetId="1">#REF!</definedName>
    <definedName name="A13_" localSheetId="4">#REF!</definedName>
    <definedName name="A13_" localSheetId="7">#REF!</definedName>
    <definedName name="A13_">#REF!</definedName>
    <definedName name="A2_" localSheetId="5">#REF!</definedName>
    <definedName name="A2_" localSheetId="2">#REF!</definedName>
    <definedName name="A2_" localSheetId="1">#REF!</definedName>
    <definedName name="A2_" localSheetId="4">#REF!</definedName>
    <definedName name="A2_" localSheetId="7">#REF!</definedName>
    <definedName name="A2_">#REF!</definedName>
    <definedName name="A3_" localSheetId="5">#REF!</definedName>
    <definedName name="A3_" localSheetId="2">#REF!</definedName>
    <definedName name="A3_" localSheetId="1">#REF!</definedName>
    <definedName name="A3_" localSheetId="4">#REF!</definedName>
    <definedName name="A3_" localSheetId="7">#REF!</definedName>
    <definedName name="A3_">#REF!</definedName>
    <definedName name="A4_" localSheetId="5">#REF!</definedName>
    <definedName name="A4_" localSheetId="2">#REF!</definedName>
    <definedName name="A4_" localSheetId="1">#REF!</definedName>
    <definedName name="A4_" localSheetId="4">#REF!</definedName>
    <definedName name="A4_" localSheetId="7">#REF!</definedName>
    <definedName name="A4_">#REF!</definedName>
    <definedName name="A5_" localSheetId="5">#REF!</definedName>
    <definedName name="A5_" localSheetId="2">#REF!</definedName>
    <definedName name="A5_" localSheetId="1">#REF!</definedName>
    <definedName name="A5_" localSheetId="4">#REF!</definedName>
    <definedName name="A5_" localSheetId="7">#REF!</definedName>
    <definedName name="A5_">#REF!</definedName>
    <definedName name="A6_" localSheetId="5">#REF!</definedName>
    <definedName name="A6_" localSheetId="2">#REF!</definedName>
    <definedName name="A6_" localSheetId="1">#REF!</definedName>
    <definedName name="A6_" localSheetId="4">#REF!</definedName>
    <definedName name="A6_" localSheetId="7">#REF!</definedName>
    <definedName name="A6_">#REF!</definedName>
    <definedName name="a60000000" localSheetId="1">#REF!</definedName>
    <definedName name="a60000000">#REF!</definedName>
    <definedName name="A7_" localSheetId="5">#REF!</definedName>
    <definedName name="A7_" localSheetId="2">#REF!</definedName>
    <definedName name="A7_" localSheetId="1">#REF!</definedName>
    <definedName name="A7_" localSheetId="4">#REF!</definedName>
    <definedName name="A7_" localSheetId="7">#REF!</definedName>
    <definedName name="A7_">#REF!</definedName>
    <definedName name="A8_" localSheetId="5">#REF!</definedName>
    <definedName name="A8_" localSheetId="2">#REF!</definedName>
    <definedName name="A8_" localSheetId="1">#REF!</definedName>
    <definedName name="A8_" localSheetId="4">#REF!</definedName>
    <definedName name="A8_" localSheetId="7">#REF!</definedName>
    <definedName name="A8_">#REF!</definedName>
    <definedName name="A9_" localSheetId="5">#REF!</definedName>
    <definedName name="A9_" localSheetId="2">#REF!</definedName>
    <definedName name="A9_" localSheetId="1">#REF!</definedName>
    <definedName name="A9_" localSheetId="4">#REF!</definedName>
    <definedName name="A9_" localSheetId="7">#REF!</definedName>
    <definedName name="A9_">#REF!</definedName>
    <definedName name="AA" localSheetId="1">#REF!</definedName>
    <definedName name="AA">#REF!</definedName>
    <definedName name="AAA" localSheetId="5">#REF!</definedName>
    <definedName name="AAA" localSheetId="2">#REF!</definedName>
    <definedName name="AAA" localSheetId="1">#REF!</definedName>
    <definedName name="AAA" localSheetId="4">#REF!</definedName>
    <definedName name="AAA" localSheetId="7">#REF!</definedName>
    <definedName name="AAA">#REF!</definedName>
    <definedName name="AAAAAAA" localSheetId="1" hidden="1">{"'Sheet1'!$A$4386:$N$4591"}</definedName>
    <definedName name="AAAAAAA" hidden="1">{"'Sheet1'!$A$4386:$N$4591"}</definedName>
    <definedName name="AB">'[20]Back_Cal_for OMC'!$A$15:$B$40</definedName>
    <definedName name="abc" localSheetId="1">#REF!</definedName>
    <definedName name="abc">#REF!</definedName>
    <definedName name="ABCD">'[20]Back_Cal_for OMC'!$A$42:$B$45</definedName>
    <definedName name="abg" localSheetId="1">'[21]UNP-NCW '!#REF!</definedName>
    <definedName name="abg">'[21]UNP-NCW '!#REF!</definedName>
    <definedName name="abn" localSheetId="5">#REF!</definedName>
    <definedName name="abn" localSheetId="2">#REF!</definedName>
    <definedName name="abn" localSheetId="1">#REF!</definedName>
    <definedName name="abn" localSheetId="4">#REF!</definedName>
    <definedName name="abn" localSheetId="7">#REF!</definedName>
    <definedName name="abn">#REF!</definedName>
    <definedName name="above40mm" localSheetId="5">[22]basic!#REF!</definedName>
    <definedName name="above40mm" localSheetId="2">[22]basic!#REF!</definedName>
    <definedName name="above40mm" localSheetId="1">[5]basic!#REF!</definedName>
    <definedName name="above40mm" localSheetId="4">[22]basic!#REF!</definedName>
    <definedName name="above40mm" localSheetId="7">[22]basic!#REF!</definedName>
    <definedName name="above40mm">[6]basic!#REF!</definedName>
    <definedName name="AbtLen" localSheetId="1">#REF!</definedName>
    <definedName name="AbtLen">#REF!</definedName>
    <definedName name="AbtNo" localSheetId="1">#REF!</definedName>
    <definedName name="AbtNo">#REF!</definedName>
    <definedName name="AbtPLCW" localSheetId="1">#REF!</definedName>
    <definedName name="AbtPLCW">#REF!</definedName>
    <definedName name="AbtPlNo" localSheetId="1">#REF!</definedName>
    <definedName name="AbtPlNo">#REF!</definedName>
    <definedName name="acBridge" localSheetId="1">#REF!</definedName>
    <definedName name="acBridge">#REF!</definedName>
    <definedName name="AccessDatabase" hidden="1">"D:\VOLTAGE DROP FOR THREE PHASE.mdb"</definedName>
    <definedName name="ADDD" localSheetId="1">#REF!</definedName>
    <definedName name="ADDD">#REF!</definedName>
    <definedName name="ADSADSA" localSheetId="1">#REF!</definedName>
    <definedName name="ADSADSA">#REF!</definedName>
    <definedName name="Ae">[12]Information!$F$2</definedName>
    <definedName name="Aee">[12]Information!$F$3</definedName>
    <definedName name="Aeee">[12]Information!$F$4</definedName>
    <definedName name="agg10mm" localSheetId="5">[22]basic!#REF!</definedName>
    <definedName name="agg10mm" localSheetId="2">[22]basic!#REF!</definedName>
    <definedName name="agg10mm" localSheetId="1">[5]basic!#REF!</definedName>
    <definedName name="agg10mm" localSheetId="4">[22]basic!#REF!</definedName>
    <definedName name="agg10mm" localSheetId="7">[22]basic!#REF!</definedName>
    <definedName name="agg10mm">[6]basic!#REF!</definedName>
    <definedName name="agg12mm" localSheetId="5">[22]basic!#REF!</definedName>
    <definedName name="agg12mm" localSheetId="2">[22]basic!#REF!</definedName>
    <definedName name="agg12mm" localSheetId="1">[5]basic!#REF!</definedName>
    <definedName name="agg12mm" localSheetId="4">[22]basic!#REF!</definedName>
    <definedName name="agg12mm" localSheetId="7">[22]basic!#REF!</definedName>
    <definedName name="agg12mm">[6]basic!#REF!</definedName>
    <definedName name="agg13.2" localSheetId="5">[22]basic!#REF!</definedName>
    <definedName name="agg13.2" localSheetId="2">[22]basic!#REF!</definedName>
    <definedName name="agg13.2" localSheetId="1">[5]basic!#REF!</definedName>
    <definedName name="agg13.2" localSheetId="4">[22]basic!#REF!</definedName>
    <definedName name="agg13.2" localSheetId="7">[22]basic!#REF!</definedName>
    <definedName name="agg13.2">[6]basic!#REF!</definedName>
    <definedName name="agg20mm" localSheetId="5">[22]basic!#REF!</definedName>
    <definedName name="agg20mm" localSheetId="2">[22]basic!#REF!</definedName>
    <definedName name="agg20mm" localSheetId="1">[5]basic!#REF!</definedName>
    <definedName name="agg20mm" localSheetId="4">[22]basic!#REF!</definedName>
    <definedName name="agg20mm" localSheetId="7">[22]basic!#REF!</definedName>
    <definedName name="agg20mm">[6]basic!#REF!</definedName>
    <definedName name="agg40mm" localSheetId="5">[22]basic!#REF!</definedName>
    <definedName name="agg40mm" localSheetId="2">[22]basic!#REF!</definedName>
    <definedName name="agg40mm" localSheetId="1">[5]basic!#REF!</definedName>
    <definedName name="agg40mm" localSheetId="4">[22]basic!#REF!</definedName>
    <definedName name="agg40mm" localSheetId="7">[22]basic!#REF!</definedName>
    <definedName name="agg40mm">[6]basic!#REF!</definedName>
    <definedName name="agg63mm" localSheetId="5">[22]basic!#REF!</definedName>
    <definedName name="agg63mm" localSheetId="2">[22]basic!#REF!</definedName>
    <definedName name="agg63mm" localSheetId="1">[5]basic!#REF!</definedName>
    <definedName name="agg63mm" localSheetId="4">[22]basic!#REF!</definedName>
    <definedName name="agg63mm" localSheetId="7">[22]basic!#REF!</definedName>
    <definedName name="agg63mm">[6]basic!#REF!</definedName>
    <definedName name="agg63mm_40mm" localSheetId="5">[22]basic!#REF!</definedName>
    <definedName name="agg63mm_40mm" localSheetId="2">[22]basic!#REF!</definedName>
    <definedName name="agg63mm_40mm" localSheetId="1">[5]basic!#REF!</definedName>
    <definedName name="agg63mm_40mm" localSheetId="4">[22]basic!#REF!</definedName>
    <definedName name="agg63mm_40mm" localSheetId="7">[22]basic!#REF!</definedName>
    <definedName name="agg63mm_40mm">[6]basic!#REF!</definedName>
    <definedName name="agg6mm" localSheetId="5">[22]basic!#REF!</definedName>
    <definedName name="agg6mm" localSheetId="2">[22]basic!#REF!</definedName>
    <definedName name="agg6mm" localSheetId="1">[5]basic!#REF!</definedName>
    <definedName name="agg6mm" localSheetId="4">[22]basic!#REF!</definedName>
    <definedName name="agg6mm" localSheetId="7">[22]basic!#REF!</definedName>
    <definedName name="agg6mm">[6]basic!#REF!</definedName>
    <definedName name="AH" localSheetId="5">#REF!</definedName>
    <definedName name="AH" localSheetId="2">#REF!</definedName>
    <definedName name="AH" localSheetId="1">#REF!</definedName>
    <definedName name="AH" localSheetId="4">#REF!</definedName>
    <definedName name="AH" localSheetId="7">#REF!</definedName>
    <definedName name="AH">#REF!</definedName>
    <definedName name="aipl" localSheetId="1">#REF!</definedName>
    <definedName name="aipl">#REF!</definedName>
    <definedName name="Air_compressor" localSheetId="5">[22]Machinery!#REF!</definedName>
    <definedName name="Air_compressor" localSheetId="2">[22]Machinery!#REF!</definedName>
    <definedName name="Air_compressor" localSheetId="1">[5]Machinery!#REF!</definedName>
    <definedName name="Air_compressor" localSheetId="4">[22]Machinery!#REF!</definedName>
    <definedName name="Air_compressor" localSheetId="7">[22]Machinery!#REF!</definedName>
    <definedName name="Air_compressor">[6]Machinery!#REF!</definedName>
    <definedName name="akhilesh" localSheetId="1">#REF!</definedName>
    <definedName name="akhilesh">#REF!</definedName>
    <definedName name="an" localSheetId="1">#REF!</definedName>
    <definedName name="an">#REF!</definedName>
    <definedName name="Analysis4">[23]labour!$C$7</definedName>
    <definedName name="anscount" hidden="1">3</definedName>
    <definedName name="anu" localSheetId="1">#REF!</definedName>
    <definedName name="anu">#REF!</definedName>
    <definedName name="as" localSheetId="5">#REF!</definedName>
    <definedName name="as" localSheetId="2">#REF!</definedName>
    <definedName name="as" localSheetId="1">#REF!</definedName>
    <definedName name="as" localSheetId="4">#REF!</definedName>
    <definedName name="as" localSheetId="7">#REF!</definedName>
    <definedName name="as">#REF!</definedName>
    <definedName name="asd">[24]labour!$C$7</definedName>
    <definedName name="ashok" localSheetId="1" hidden="1">{"Daily Survey Report",#N/A,FALSE,"Daily"}</definedName>
    <definedName name="ashok" hidden="1">{"Daily Survey Report",#N/A,FALSE,"Daily"}</definedName>
    <definedName name="Available_Labour">'[25]LABOUR RATE'!$B$4:$B$20</definedName>
    <definedName name="aw" localSheetId="5">#REF!</definedName>
    <definedName name="aw" localSheetId="2">#REF!</definedName>
    <definedName name="aw" localSheetId="1">#REF!</definedName>
    <definedName name="aw" localSheetId="4">#REF!</definedName>
    <definedName name="aw" localSheetId="7">#REF!</definedName>
    <definedName name="aw">#REF!</definedName>
    <definedName name="b" localSheetId="5">#REF!</definedName>
    <definedName name="b" localSheetId="2">#REF!</definedName>
    <definedName name="b" localSheetId="1">#REF!</definedName>
    <definedName name="b" localSheetId="4">#REF!</definedName>
    <definedName name="b" localSheetId="7">#REF!</definedName>
    <definedName name="b" localSheetId="6">#REF!</definedName>
    <definedName name="b" localSheetId="3">#REF!</definedName>
    <definedName name="b">#REF!</definedName>
    <definedName name="back_filling_abt" localSheetId="5">[22]Junction!#REF!</definedName>
    <definedName name="back_filling_abt" localSheetId="2">[22]Junction!#REF!</definedName>
    <definedName name="back_filling_abt" localSheetId="1">[5]Junction!#REF!</definedName>
    <definedName name="back_filling_abt" localSheetId="4">[22]Junction!#REF!</definedName>
    <definedName name="back_filling_abt" localSheetId="7">[22]Junction!#REF!</definedName>
    <definedName name="back_filling_abt">[6]Junction!#REF!</definedName>
    <definedName name="Badi" localSheetId="1">#REF!</definedName>
    <definedName name="Badi">#REF!</definedName>
    <definedName name="bapi">'[26]revised data'!$B$3:$F$114</definedName>
    <definedName name="bargroup1" hidden="1">OR([27]SCHEDULE!$J1=0,[27]SCHEDULE!$J1=99)</definedName>
    <definedName name="bargroup2" hidden="1">OR([27]SCHEDULE!$J1=11,[27]SCHEDULE!$J1=33)</definedName>
    <definedName name="bargroup3" hidden="1">OR([27]SCHEDULE!$J1=21,[27]SCHEDULE!$J1=15,[27]SCHEDULE!$J1=13,[27]SCHEDULE!$J1=51,[27]SCHEDULE!$J1=77)</definedName>
    <definedName name="bargroup4" hidden="1">OR([27]SCHEDULE!$J1=26,[27]SCHEDULE!$J1=31)</definedName>
    <definedName name="bargroup5" hidden="1">OR([27]SCHEDULE!$J1=46,[27]SCHEDULE!$J1=25,[27]SCHEDULE!$J1=44,[27]SCHEDULE!$J1=41)</definedName>
    <definedName name="bargroup6" hidden="1">[27]SCHEDULE!$J1=67</definedName>
    <definedName name="bargroup7" hidden="1">[27]SCHEDULE!$J1=12</definedName>
    <definedName name="Barkedasalam" localSheetId="1">#REF!</definedName>
    <definedName name="Barkedasalam">#REF!</definedName>
    <definedName name="Barkhedabondar" localSheetId="1">#REF!</definedName>
    <definedName name="Barkhedabondar">#REF!</definedName>
    <definedName name="Basic_Material_List">'[25]Material Rate'!$B$5:$B$17</definedName>
    <definedName name="batching_20cum" localSheetId="5">[22]Machinery!#REF!</definedName>
    <definedName name="batching_20cum" localSheetId="2">[22]Machinery!#REF!</definedName>
    <definedName name="batching_20cum" localSheetId="1">[5]Machinery!#REF!</definedName>
    <definedName name="batching_20cum" localSheetId="4">[22]Machinery!#REF!</definedName>
    <definedName name="batching_20cum" localSheetId="7">[22]Machinery!#REF!</definedName>
    <definedName name="batching_20cum">[6]Machinery!#REF!</definedName>
    <definedName name="batchmix_175cum" localSheetId="1">[5]Machinery!$D$43</definedName>
    <definedName name="batchmix_175cum">[6]Machinery!$D$43</definedName>
    <definedName name="bbb" localSheetId="1">[28]Estimate!$A$1:$IU$3</definedName>
    <definedName name="bbb">[29]Estimate!$A$1:$IU$3</definedName>
    <definedName name="bbdf" localSheetId="1">#REF!</definedName>
    <definedName name="bbdf">#REF!</definedName>
    <definedName name="bc" localSheetId="5">[22]Bituminous!#REF!</definedName>
    <definedName name="bc" localSheetId="2">[22]Bituminous!#REF!</definedName>
    <definedName name="bc" localSheetId="1">[5]Bituminous!#REF!</definedName>
    <definedName name="bc" localSheetId="4">[22]Bituminous!#REF!</definedName>
    <definedName name="bc" localSheetId="7">[22]Bituminous!#REF!</definedName>
    <definedName name="bc">[6]Bituminous!#REF!</definedName>
    <definedName name="bc_bitumen" localSheetId="5">[22]Bituminous!#REF!</definedName>
    <definedName name="bc_bitumen" localSheetId="2">[22]Bituminous!#REF!</definedName>
    <definedName name="bc_bitumen" localSheetId="1">[5]Bituminous!#REF!</definedName>
    <definedName name="bc_bitumen" localSheetId="4">[22]Bituminous!#REF!</definedName>
    <definedName name="bc_bitumen" localSheetId="7">[22]Bituminous!#REF!</definedName>
    <definedName name="bc_bitumen">[6]Bituminous!#REF!</definedName>
    <definedName name="bcrubber" localSheetId="5">[22]Bituminous!#REF!</definedName>
    <definedName name="bcrubber" localSheetId="2">[22]Bituminous!#REF!</definedName>
    <definedName name="bcrubber" localSheetId="1">[5]Bituminous!#REF!</definedName>
    <definedName name="bcrubber" localSheetId="4">[22]Bituminous!#REF!</definedName>
    <definedName name="bcrubber" localSheetId="7">[22]Bituminous!#REF!</definedName>
    <definedName name="bcrubber">[6]Bituminous!#REF!</definedName>
    <definedName name="bedding" localSheetId="5">#REF!</definedName>
    <definedName name="bedding" localSheetId="2">#REF!</definedName>
    <definedName name="bedding" localSheetId="1">#REF!</definedName>
    <definedName name="bedding" localSheetId="4">#REF!</definedName>
    <definedName name="bedding" localSheetId="7">#REF!</definedName>
    <definedName name="bedding">#REF!</definedName>
    <definedName name="Beg_Bal" localSheetId="5">#REF!</definedName>
    <definedName name="Beg_Bal" localSheetId="2">#REF!</definedName>
    <definedName name="Beg_Bal" localSheetId="1">#REF!</definedName>
    <definedName name="Beg_Bal" localSheetId="4">#REF!</definedName>
    <definedName name="Beg_Bal" localSheetId="7">#REF!</definedName>
    <definedName name="Beg_Bal">#REF!</definedName>
    <definedName name="beh1245632" localSheetId="1">#REF!</definedName>
    <definedName name="beh1245632">#REF!</definedName>
    <definedName name="beh1245632_2" localSheetId="1">#REF!</definedName>
    <definedName name="beh1245632_2">#REF!</definedName>
    <definedName name="bhisti">[30]Labour!$D$3</definedName>
    <definedName name="Bita" localSheetId="1">#REF!</definedName>
    <definedName name="Bita">#REF!</definedName>
    <definedName name="Bitumen" localSheetId="1">#REF!</definedName>
    <definedName name="Bitumen">#REF!</definedName>
    <definedName name="bitumen_boiler" localSheetId="5">[22]Machinery!#REF!</definedName>
    <definedName name="bitumen_boiler" localSheetId="2">[22]Machinery!#REF!</definedName>
    <definedName name="bitumen_boiler" localSheetId="1">[5]Machinery!#REF!</definedName>
    <definedName name="bitumen_boiler" localSheetId="4">[22]Machinery!#REF!</definedName>
    <definedName name="bitumen_boiler" localSheetId="7">[22]Machinery!#REF!</definedName>
    <definedName name="bitumen_boiler">[6]Machinery!#REF!</definedName>
    <definedName name="bitumen_pressure_distributor" localSheetId="5">[22]Machinery!#REF!</definedName>
    <definedName name="bitumen_pressure_distributor" localSheetId="2">[22]Machinery!#REF!</definedName>
    <definedName name="bitumen_pressure_distributor" localSheetId="1">[5]Machinery!#REF!</definedName>
    <definedName name="bitumen_pressure_distributor" localSheetId="4">[22]Machinery!#REF!</definedName>
    <definedName name="bitumen_pressure_distributor" localSheetId="7">[22]Machinery!#REF!</definedName>
    <definedName name="bitumen_pressure_distributor">[6]Machinery!#REF!</definedName>
    <definedName name="Bitumena" localSheetId="1">#REF!</definedName>
    <definedName name="Bitumena">#REF!</definedName>
    <definedName name="BitumenR">[31]DT!$C$11</definedName>
    <definedName name="Blacksmith" localSheetId="1">'[5]Labour rates'!$E$6</definedName>
    <definedName name="Blacksmith">'[6]Labour rates'!$E$6</definedName>
    <definedName name="blacksmithandwelder" localSheetId="5">'[22]Labour rates'!#REF!</definedName>
    <definedName name="blacksmithandwelder" localSheetId="2">'[22]Labour rates'!#REF!</definedName>
    <definedName name="blacksmithandwelder" localSheetId="1">'[5]Labour rates'!#REF!</definedName>
    <definedName name="blacksmithandwelder" localSheetId="4">'[22]Labour rates'!#REF!</definedName>
    <definedName name="blacksmithandwelder" localSheetId="7">'[22]Labour rates'!#REF!</definedName>
    <definedName name="blacksmithandwelder">'[6]Labour rates'!#REF!</definedName>
    <definedName name="Block" localSheetId="1">#REF!</definedName>
    <definedName name="Block">#REF!</definedName>
    <definedName name="BM" localSheetId="5">[22]Bituminous!#REF!</definedName>
    <definedName name="BM" localSheetId="2">[22]Bituminous!#REF!</definedName>
    <definedName name="BM" localSheetId="1">[5]Bituminous!#REF!</definedName>
    <definedName name="BM" localSheetId="4">[22]Bituminous!#REF!</definedName>
    <definedName name="BM" localSheetId="7">[22]Bituminous!#REF!</definedName>
    <definedName name="BM">[6]Bituminous!#REF!</definedName>
    <definedName name="bnm" localSheetId="5">#REF!</definedName>
    <definedName name="bnm" localSheetId="2">#REF!</definedName>
    <definedName name="bnm" localSheetId="1">#REF!</definedName>
    <definedName name="bnm" localSheetId="4">#REF!</definedName>
    <definedName name="bnm" localSheetId="7">#REF!</definedName>
    <definedName name="bnm">#REF!</definedName>
    <definedName name="BOQ" localSheetId="5">#REF!</definedName>
    <definedName name="BOQ" localSheetId="2">#REF!</definedName>
    <definedName name="BOQ" localSheetId="1">#REF!</definedName>
    <definedName name="BOQ" localSheetId="4">#REF!</definedName>
    <definedName name="BOQ" localSheetId="7">#REF!</definedName>
    <definedName name="BOQ">#REF!</definedName>
    <definedName name="boq_type" localSheetId="5">#REF!</definedName>
    <definedName name="boq_type" localSheetId="2">#REF!</definedName>
    <definedName name="boq_type" localSheetId="1">#REF!</definedName>
    <definedName name="boq_type" localSheetId="4">#REF!</definedName>
    <definedName name="boq_type" localSheetId="7">#REF!</definedName>
    <definedName name="boq_type">#REF!</definedName>
    <definedName name="boq_version" localSheetId="1">[32]Config!$C$2:$C$3</definedName>
    <definedName name="boq_version">[33]Config!$C$2:$C$3</definedName>
    <definedName name="BOQNW" localSheetId="1">#REF!</definedName>
    <definedName name="BOQNW">#REF!</definedName>
    <definedName name="boulder" localSheetId="1">[5]basic!$L$10</definedName>
    <definedName name="boulder">[6]basic!$L$10</definedName>
    <definedName name="Brick" localSheetId="1">#REF!</definedName>
    <definedName name="Brick">#REF!</definedName>
    <definedName name="brickmasonry" localSheetId="5">#REF!</definedName>
    <definedName name="brickmasonry" localSheetId="2">#REF!</definedName>
    <definedName name="brickmasonry" localSheetId="1">#REF!</definedName>
    <definedName name="brickmasonry" localSheetId="4">#REF!</definedName>
    <definedName name="brickmasonry" localSheetId="7">#REF!</definedName>
    <definedName name="brickmasonry">#REF!</definedName>
    <definedName name="bricksmasonry" localSheetId="5">#REF!</definedName>
    <definedName name="bricksmasonry" localSheetId="2">#REF!</definedName>
    <definedName name="bricksmasonry" localSheetId="1">#REF!</definedName>
    <definedName name="bricksmasonry" localSheetId="4">#REF!</definedName>
    <definedName name="bricksmasonry" localSheetId="7">#REF!</definedName>
    <definedName name="bricksmasonry">#REF!</definedName>
    <definedName name="BRIDGE">[34]Material!$D$115</definedName>
    <definedName name="BRIDGE10">[35]Material!$D$50</definedName>
    <definedName name="BRIDGE11">[35]Material!$D$18</definedName>
    <definedName name="bRLead" localSheetId="1">#REF!</definedName>
    <definedName name="bRLead">#REF!</definedName>
    <definedName name="Bsalam" localSheetId="1">#REF!</definedName>
    <definedName name="Bsalam">#REF!</definedName>
    <definedName name="BSWA" localSheetId="1">'[36]Bridge site1'!$H$42</definedName>
    <definedName name="BSWA">'[37]Bridge site1'!$H$42</definedName>
    <definedName name="BSWP" localSheetId="1">'[36]Bridge site1'!$J$42</definedName>
    <definedName name="BSWP">'[37]Bridge site1'!$J$42</definedName>
    <definedName name="BuiltIn_Print_Titles___0">#N/A</definedName>
    <definedName name="bulkbituminous" localSheetId="5">[22]basic!#REF!</definedName>
    <definedName name="bulkbituminous" localSheetId="2">[22]basic!#REF!</definedName>
    <definedName name="bulkbituminous" localSheetId="1">[5]basic!#REF!</definedName>
    <definedName name="bulkbituminous" localSheetId="4">[22]basic!#REF!</definedName>
    <definedName name="bulkbituminous" localSheetId="7">[22]basic!#REF!</definedName>
    <definedName name="bulkbituminous">[6]basic!#REF!</definedName>
    <definedName name="Button_1">"VOLTAGE_DROP_FOR_THREE_PHASE_Sheet2_List"</definedName>
    <definedName name="BY" localSheetId="1">#REF!</definedName>
    <definedName name="BY">#REF!</definedName>
    <definedName name="C.C.Road">'[38]Gen Info'!$B$34:$B$57</definedName>
    <definedName name="C_">#N/A</definedName>
    <definedName name="Canalabstract" localSheetId="1">#REF!</definedName>
    <definedName name="Canalabstract">#REF!</definedName>
    <definedName name="Canaldata" localSheetId="1">#REF!</definedName>
    <definedName name="Canaldata">#REF!</definedName>
    <definedName name="CAPAPR" localSheetId="1">#REF!</definedName>
    <definedName name="CAPAPR">#REF!</definedName>
    <definedName name="CAPAUG" localSheetId="1">#REF!</definedName>
    <definedName name="CAPAUG">#REF!</definedName>
    <definedName name="CAPDEC" localSheetId="1">#REF!</definedName>
    <definedName name="CAPDEC">#REF!</definedName>
    <definedName name="CAPFEB" localSheetId="1">#REF!</definedName>
    <definedName name="CAPFEB">#REF!</definedName>
    <definedName name="CAPJAN" localSheetId="1">#REF!</definedName>
    <definedName name="CAPJAN">#REF!</definedName>
    <definedName name="CAPJUL" localSheetId="1">#REF!</definedName>
    <definedName name="CAPJUL">#REF!</definedName>
    <definedName name="CAPJUN" localSheetId="1">#REF!</definedName>
    <definedName name="CAPJUN">#REF!</definedName>
    <definedName name="CAPMAR" localSheetId="1">#REF!</definedName>
    <definedName name="CAPMAR">#REF!</definedName>
    <definedName name="CAPMAY" localSheetId="1">#REF!</definedName>
    <definedName name="CAPMAY">#REF!</definedName>
    <definedName name="CAPNOV" localSheetId="1">#REF!</definedName>
    <definedName name="CAPNOV">#REF!</definedName>
    <definedName name="CAPOCT" localSheetId="1">#REF!</definedName>
    <definedName name="CAPOCT">#REF!</definedName>
    <definedName name="CAPSEP" localSheetId="1">#REF!</definedName>
    <definedName name="CAPSEP">#REF!</definedName>
    <definedName name="CarrData" localSheetId="1">IF(#REF!&gt;20000,14,(IF(#REF!&lt;10000,IF(#REF!&lt;5000,3.75,5.5),7)))</definedName>
    <definedName name="CarrData">IF(#REF!&gt;20000,14,(IF(#REF!&lt;10000,IF(#REF!&lt;5000,3.75,5.5),7)))</definedName>
    <definedName name="Carriage" localSheetId="1">#REF!</definedName>
    <definedName name="Carriage">#REF!</definedName>
    <definedName name="cascrente">'[39]#REF'!$N$5</definedName>
    <definedName name="cavendish" localSheetId="1">#REF!</definedName>
    <definedName name="cavendish">#REF!</definedName>
    <definedName name="cc" localSheetId="1">#REF!</definedName>
    <definedName name="cc">#REF!</definedName>
    <definedName name="ccd" localSheetId="1">#REF!</definedName>
    <definedName name="ccd">#REF!</definedName>
    <definedName name="cdds" localSheetId="1">'[21]UNP-NCW '!#REF!</definedName>
    <definedName name="cdds">'[21]UNP-NCW '!#REF!</definedName>
    <definedName name="CELL.106" localSheetId="1">#REF!</definedName>
    <definedName name="CELL.106">#REF!</definedName>
    <definedName name="CELL.106." localSheetId="1">#REF!</definedName>
    <definedName name="CELL.106.">#REF!</definedName>
    <definedName name="CELL10" localSheetId="1">#REF!</definedName>
    <definedName name="CELL10">#REF!</definedName>
    <definedName name="CELL106" localSheetId="1">#REF!</definedName>
    <definedName name="CELL106">#REF!</definedName>
    <definedName name="CELL110" localSheetId="1">#REF!</definedName>
    <definedName name="CELL110">#REF!</definedName>
    <definedName name="CELL112" localSheetId="1">#REF!</definedName>
    <definedName name="CELL112">#REF!</definedName>
    <definedName name="CELL115" localSheetId="1">#REF!</definedName>
    <definedName name="CELL115">#REF!</definedName>
    <definedName name="CELL12" localSheetId="1">#REF!</definedName>
    <definedName name="CELL12">#REF!</definedName>
    <definedName name="CELL13" localSheetId="1">#REF!</definedName>
    <definedName name="CELL13">#REF!</definedName>
    <definedName name="CELL132.106" localSheetId="1">#REF!</definedName>
    <definedName name="CELL132.106">#REF!</definedName>
    <definedName name="CELL132.107" localSheetId="1">#REF!</definedName>
    <definedName name="CELL132.107">#REF!</definedName>
    <definedName name="CELL132.109" localSheetId="1">#REF!</definedName>
    <definedName name="CELL132.109">#REF!</definedName>
    <definedName name="CELL132.110" localSheetId="1">#REF!</definedName>
    <definedName name="CELL132.110">#REF!</definedName>
    <definedName name="CELL132.112" localSheetId="1">#REF!</definedName>
    <definedName name="CELL132.112">#REF!</definedName>
    <definedName name="CELL132.115" localSheetId="1">#REF!</definedName>
    <definedName name="CELL132.115">#REF!</definedName>
    <definedName name="CELL15" localSheetId="1">#REF!</definedName>
    <definedName name="CELL15">#REF!</definedName>
    <definedName name="CELL157.106" localSheetId="1">#REF!</definedName>
    <definedName name="CELL157.106">#REF!</definedName>
    <definedName name="CELL157.107" localSheetId="1">#REF!</definedName>
    <definedName name="CELL157.107">#REF!</definedName>
    <definedName name="CELL157.109" localSheetId="1">#REF!</definedName>
    <definedName name="CELL157.109">#REF!</definedName>
    <definedName name="CELL157.110" localSheetId="1">#REF!</definedName>
    <definedName name="CELL157.110">#REF!</definedName>
    <definedName name="CELL157.112" localSheetId="1">#REF!</definedName>
    <definedName name="CELL157.112">#REF!</definedName>
    <definedName name="CELL157.115" localSheetId="1">#REF!</definedName>
    <definedName name="CELL157.115">#REF!</definedName>
    <definedName name="CELL232.206" localSheetId="1">#REF!</definedName>
    <definedName name="CELL232.206">#REF!</definedName>
    <definedName name="CELL232.207" localSheetId="1">#REF!</definedName>
    <definedName name="CELL232.207">#REF!</definedName>
    <definedName name="CELL232.209" localSheetId="1">#REF!</definedName>
    <definedName name="CELL232.209">#REF!</definedName>
    <definedName name="CELL232.210" localSheetId="1">#REF!</definedName>
    <definedName name="CELL232.210">#REF!</definedName>
    <definedName name="CELL232.212" localSheetId="1">#REF!</definedName>
    <definedName name="CELL232.212">#REF!</definedName>
    <definedName name="CELL232.215" localSheetId="1">#REF!</definedName>
    <definedName name="CELL232.215">#REF!</definedName>
    <definedName name="CELL257.206" localSheetId="1">#REF!</definedName>
    <definedName name="CELL257.206">#REF!</definedName>
    <definedName name="CELL257.207" localSheetId="1">#REF!</definedName>
    <definedName name="CELL257.207">#REF!</definedName>
    <definedName name="CELL257.209" localSheetId="1">#REF!</definedName>
    <definedName name="CELL257.209">#REF!</definedName>
    <definedName name="CELL257.210" localSheetId="1">#REF!</definedName>
    <definedName name="CELL257.210">#REF!</definedName>
    <definedName name="CELL257.212" localSheetId="1">#REF!</definedName>
    <definedName name="CELL257.212">#REF!</definedName>
    <definedName name="CELL257.215" localSheetId="1">#REF!</definedName>
    <definedName name="CELL257.215">#REF!</definedName>
    <definedName name="CELL257.307" localSheetId="1">#REF!</definedName>
    <definedName name="CELL257.307">#REF!</definedName>
    <definedName name="CELL257.309" localSheetId="1">#REF!</definedName>
    <definedName name="CELL257.309">#REF!</definedName>
    <definedName name="CELL257.310" localSheetId="1">#REF!</definedName>
    <definedName name="CELL257.310">#REF!</definedName>
    <definedName name="CELL257.311" localSheetId="1">#REF!</definedName>
    <definedName name="CELL257.311">#REF!</definedName>
    <definedName name="CELL257.312" localSheetId="1">#REF!</definedName>
    <definedName name="CELL257.312">#REF!</definedName>
    <definedName name="CELL257.315" localSheetId="1">#REF!</definedName>
    <definedName name="CELL257.315">#REF!</definedName>
    <definedName name="CELL332.306" localSheetId="1">#REF!</definedName>
    <definedName name="CELL332.306">#REF!</definedName>
    <definedName name="CELL332.307" localSheetId="1">#REF!</definedName>
    <definedName name="CELL332.307">#REF!</definedName>
    <definedName name="CELL332.309" localSheetId="1">#REF!</definedName>
    <definedName name="CELL332.309">#REF!</definedName>
    <definedName name="CELL332.310" localSheetId="1">#REF!</definedName>
    <definedName name="CELL332.310">#REF!</definedName>
    <definedName name="CELL332.312" localSheetId="1">#REF!</definedName>
    <definedName name="CELL332.312">#REF!</definedName>
    <definedName name="CELL332.315" localSheetId="1">#REF!</definedName>
    <definedName name="CELL332.315">#REF!</definedName>
    <definedName name="CELL357.209" localSheetId="1">#REF!</definedName>
    <definedName name="CELL357.209">#REF!</definedName>
    <definedName name="CELL357.306" localSheetId="1">#REF!</definedName>
    <definedName name="CELL357.306">#REF!</definedName>
    <definedName name="CELL357.307" localSheetId="1">#REF!</definedName>
    <definedName name="CELL357.307">#REF!</definedName>
    <definedName name="CELL357.309" localSheetId="1">#REF!</definedName>
    <definedName name="CELL357.309">#REF!</definedName>
    <definedName name="CELL357.310" localSheetId="1">#REF!</definedName>
    <definedName name="CELL357.310">#REF!</definedName>
    <definedName name="CELL357.312" localSheetId="1">#REF!</definedName>
    <definedName name="CELL357.312">#REF!</definedName>
    <definedName name="CELL357.315" localSheetId="1">#REF!</definedName>
    <definedName name="CELL357.315">#REF!</definedName>
    <definedName name="CELL357.315." localSheetId="1">#REF!</definedName>
    <definedName name="CELL357.315.">#REF!</definedName>
    <definedName name="CELL432.406" localSheetId="1">#REF!</definedName>
    <definedName name="CELL432.406">#REF!</definedName>
    <definedName name="CELL432.407" localSheetId="1">#REF!</definedName>
    <definedName name="CELL432.407">#REF!</definedName>
    <definedName name="CELL432.409" localSheetId="1">#REF!</definedName>
    <definedName name="CELL432.409">#REF!</definedName>
    <definedName name="CELL432.410" localSheetId="1">#REF!</definedName>
    <definedName name="CELL432.410">#REF!</definedName>
    <definedName name="CELL432.412" localSheetId="1">#REF!</definedName>
    <definedName name="CELL432.412">#REF!</definedName>
    <definedName name="CELL432.415" localSheetId="1">#REF!</definedName>
    <definedName name="CELL432.415">#REF!</definedName>
    <definedName name="CELL457.406" localSheetId="1">#REF!</definedName>
    <definedName name="CELL457.406">#REF!</definedName>
    <definedName name="CELL457.407" localSheetId="1">#REF!</definedName>
    <definedName name="CELL457.407">#REF!</definedName>
    <definedName name="CELL457.409" localSheetId="1">#REF!</definedName>
    <definedName name="CELL457.409">#REF!</definedName>
    <definedName name="CELL457.410" localSheetId="1">#REF!</definedName>
    <definedName name="CELL457.410">#REF!</definedName>
    <definedName name="CELL457.412" localSheetId="1">#REF!</definedName>
    <definedName name="CELL457.412">#REF!</definedName>
    <definedName name="CELL457.415" localSheetId="1">#REF!</definedName>
    <definedName name="CELL457.415">#REF!</definedName>
    <definedName name="CELL532.506" localSheetId="1">#REF!</definedName>
    <definedName name="CELL532.506">#REF!</definedName>
    <definedName name="CELL532.507" localSheetId="1">#REF!</definedName>
    <definedName name="CELL532.507">#REF!</definedName>
    <definedName name="CELL532.509" localSheetId="1">#REF!</definedName>
    <definedName name="CELL532.509">#REF!</definedName>
    <definedName name="CELL532.510" localSheetId="1">#REF!</definedName>
    <definedName name="CELL532.510">#REF!</definedName>
    <definedName name="CELL532.512" localSheetId="1">#REF!</definedName>
    <definedName name="CELL532.512">#REF!</definedName>
    <definedName name="CELL532.515" localSheetId="1">#REF!</definedName>
    <definedName name="CELL532.515">#REF!</definedName>
    <definedName name="CELL557.506" localSheetId="1">#REF!</definedName>
    <definedName name="CELL557.506">#REF!</definedName>
    <definedName name="CELL557.507" localSheetId="1">#REF!</definedName>
    <definedName name="CELL557.507">#REF!</definedName>
    <definedName name="CELL557.507." localSheetId="1">#REF!</definedName>
    <definedName name="CELL557.507.">#REF!</definedName>
    <definedName name="CELL557.509" localSheetId="1">#REF!</definedName>
    <definedName name="CELL557.509">#REF!</definedName>
    <definedName name="CELL557.510" localSheetId="1">#REF!</definedName>
    <definedName name="CELL557.510">#REF!</definedName>
    <definedName name="CELL557.512" localSheetId="1">#REF!</definedName>
    <definedName name="CELL557.512">#REF!</definedName>
    <definedName name="CELL557.515" localSheetId="1">#REF!</definedName>
    <definedName name="CELL557.515">#REF!</definedName>
    <definedName name="CELL6" localSheetId="1">#REF!</definedName>
    <definedName name="CELL6">#REF!</definedName>
    <definedName name="CELL632.606" localSheetId="1">#REF!</definedName>
    <definedName name="CELL632.606">#REF!</definedName>
    <definedName name="CELL632.607" localSheetId="1">#REF!</definedName>
    <definedName name="CELL632.607">#REF!</definedName>
    <definedName name="CELL632.609" localSheetId="1">#REF!</definedName>
    <definedName name="CELL632.609">#REF!</definedName>
    <definedName name="CELL632.610" localSheetId="1">#REF!</definedName>
    <definedName name="CELL632.610">#REF!</definedName>
    <definedName name="CELL632.612" localSheetId="1">#REF!</definedName>
    <definedName name="CELL632.612">#REF!</definedName>
    <definedName name="CELL632.615" localSheetId="1">#REF!</definedName>
    <definedName name="CELL632.615">#REF!</definedName>
    <definedName name="CELL657.606" localSheetId="1">#REF!</definedName>
    <definedName name="CELL657.606">#REF!</definedName>
    <definedName name="CELL657.607" localSheetId="1">#REF!</definedName>
    <definedName name="CELL657.607">#REF!</definedName>
    <definedName name="CELL657.609" localSheetId="1">#REF!</definedName>
    <definedName name="CELL657.609">#REF!</definedName>
    <definedName name="CELL657.610" localSheetId="1">#REF!</definedName>
    <definedName name="CELL657.610">#REF!</definedName>
    <definedName name="CELL657.612" localSheetId="1">#REF!</definedName>
    <definedName name="CELL657.612">#REF!</definedName>
    <definedName name="CELL657.615" localSheetId="1">#REF!</definedName>
    <definedName name="CELL657.615">#REF!</definedName>
    <definedName name="CELL732.706" localSheetId="1">#REF!</definedName>
    <definedName name="CELL732.706">#REF!</definedName>
    <definedName name="CELL732.707" localSheetId="1">#REF!</definedName>
    <definedName name="CELL732.707">#REF!</definedName>
    <definedName name="CELL732.709" localSheetId="1">#REF!</definedName>
    <definedName name="CELL732.709">#REF!</definedName>
    <definedName name="CELL732.710" localSheetId="1">#REF!</definedName>
    <definedName name="CELL732.710">#REF!</definedName>
    <definedName name="CELL732.712" localSheetId="1">#REF!</definedName>
    <definedName name="CELL732.712">#REF!</definedName>
    <definedName name="CELL732.715" localSheetId="1">#REF!</definedName>
    <definedName name="CELL732.715">#REF!</definedName>
    <definedName name="CELL757.706" localSheetId="1">#REF!</definedName>
    <definedName name="CELL757.706">#REF!</definedName>
    <definedName name="CELL757.707" localSheetId="1">#REF!</definedName>
    <definedName name="CELL757.707">#REF!</definedName>
    <definedName name="CELL757.709" localSheetId="1">#REF!</definedName>
    <definedName name="CELL757.709">#REF!</definedName>
    <definedName name="CELL757.710" localSheetId="1">#REF!</definedName>
    <definedName name="CELL757.710">#REF!</definedName>
    <definedName name="CELL757.712" localSheetId="1">#REF!</definedName>
    <definedName name="CELL757.712">#REF!</definedName>
    <definedName name="CELL757.715" localSheetId="1">#REF!</definedName>
    <definedName name="CELL757.715">#REF!</definedName>
    <definedName name="cement" localSheetId="5">[22]basic!#REF!</definedName>
    <definedName name="cement" localSheetId="2">[22]basic!#REF!</definedName>
    <definedName name="cement" localSheetId="1">[5]basic!#REF!</definedName>
    <definedName name="cement" localSheetId="4">[22]basic!#REF!</definedName>
    <definedName name="cement" localSheetId="7">[22]basic!#REF!</definedName>
    <definedName name="cement">[6]basic!#REF!</definedName>
    <definedName name="cement_mortar" localSheetId="5">#REF!</definedName>
    <definedName name="cement_mortar" localSheetId="2">#REF!</definedName>
    <definedName name="cement_mortar" localSheetId="1">#REF!</definedName>
    <definedName name="cement_mortar" localSheetId="4">#REF!</definedName>
    <definedName name="cement_mortar" localSheetId="7">#REF!</definedName>
    <definedName name="cement_mortar">#REF!</definedName>
    <definedName name="CemSteel" localSheetId="1">#REF!</definedName>
    <definedName name="CemSteel">#REF!</definedName>
    <definedName name="ceramic" localSheetId="1">#REF!</definedName>
    <definedName name="ceramic">#REF!</definedName>
    <definedName name="ceramic." localSheetId="1">#REF!</definedName>
    <definedName name="ceramic.">#REF!</definedName>
    <definedName name="CERAMIC.." localSheetId="1">#REF!</definedName>
    <definedName name="CERAMIC..">#REF!</definedName>
    <definedName name="cess">'[40]4'!$F$64</definedName>
    <definedName name="Chainage" localSheetId="1">#REF!</definedName>
    <definedName name="Chainage">#REF!</definedName>
    <definedName name="Chips" localSheetId="1">#REF!</definedName>
    <definedName name="Chips">#REF!</definedName>
    <definedName name="ChipsR" localSheetId="1">#REF!</definedName>
    <definedName name="ChipsR">#REF!</definedName>
    <definedName name="COAD">'[41]Civil Works'!$K$7</definedName>
    <definedName name="COAD_1" localSheetId="1">#REF!</definedName>
    <definedName name="COAD_1">#REF!</definedName>
    <definedName name="COAD_2" localSheetId="1">#REF!</definedName>
    <definedName name="COAD_2">#REF!</definedName>
    <definedName name="Com.St." localSheetId="1" hidden="1">{"'Sheet1'!$A$4386:$N$4591"}</definedName>
    <definedName name="Com.St." hidden="1">{"'Sheet1'!$A$4386:$N$4591"}</definedName>
    <definedName name="Com.St...." localSheetId="1" hidden="1">{"'Sheet1'!$A$4386:$N$4591"}</definedName>
    <definedName name="Com.St...." hidden="1">{"'Sheet1'!$A$4386:$N$4591"}</definedName>
    <definedName name="COM_" localSheetId="1">#REF!</definedName>
    <definedName name="COM_">#REF!</definedName>
    <definedName name="compacting_soil" localSheetId="5">[22]Earthwork!#REF!</definedName>
    <definedName name="compacting_soil" localSheetId="2">[22]Earthwork!#REF!</definedName>
    <definedName name="compacting_soil" localSheetId="1">[5]Earthwork!#REF!</definedName>
    <definedName name="compacting_soil" localSheetId="4">[22]Earthwork!#REF!</definedName>
    <definedName name="compacting_soil" localSheetId="7">[22]Earthwork!#REF!</definedName>
    <definedName name="compacting_soil">[6]Earthwork!#REF!</definedName>
    <definedName name="concrete_mixer" localSheetId="5">[22]Machinery!#REF!</definedName>
    <definedName name="concrete_mixer" localSheetId="2">[22]Machinery!#REF!</definedName>
    <definedName name="concrete_mixer" localSheetId="1">[5]Machinery!#REF!</definedName>
    <definedName name="concrete_mixer" localSheetId="4">[22]Machinery!#REF!</definedName>
    <definedName name="concrete_mixer" localSheetId="7">[22]Machinery!#REF!</definedName>
    <definedName name="concrete_mixer">[6]Machinery!#REF!</definedName>
    <definedName name="concrete_pump" localSheetId="5">[22]Machinery!#REF!</definedName>
    <definedName name="concrete_pump" localSheetId="2">[22]Machinery!#REF!</definedName>
    <definedName name="concrete_pump" localSheetId="1">[5]Machinery!#REF!</definedName>
    <definedName name="concrete_pump" localSheetId="4">[22]Machinery!#REF!</definedName>
    <definedName name="concrete_pump" localSheetId="7">[22]Machinery!#REF!</definedName>
    <definedName name="concrete_pump">[6]Machinery!#REF!</definedName>
    <definedName name="Contractors_Profit" localSheetId="1">[5]Input!$C$17</definedName>
    <definedName name="Contractors_Profit">[6]Input!$C$17</definedName>
    <definedName name="conversion_type" localSheetId="1">[32]Config!$E$2:$E$3</definedName>
    <definedName name="conversion_type">[33]Config!$E$2:$E$3</definedName>
    <definedName name="COPING" localSheetId="5">#REF!</definedName>
    <definedName name="COPING" localSheetId="2">#REF!</definedName>
    <definedName name="COPING" localSheetId="1">#REF!</definedName>
    <definedName name="COPING" localSheetId="4">#REF!</definedName>
    <definedName name="COPING" localSheetId="7">#REF!</definedName>
    <definedName name="COPING">#REF!</definedName>
    <definedName name="Cost_per_bag" localSheetId="5">[22]basic!#REF!</definedName>
    <definedName name="Cost_per_bag" localSheetId="2">[22]basic!#REF!</definedName>
    <definedName name="Cost_per_bag" localSheetId="1">[5]basic!#REF!</definedName>
    <definedName name="Cost_per_bag" localSheetId="4">[22]basic!#REF!</definedName>
    <definedName name="Cost_per_bag" localSheetId="7">[22]basic!#REF!</definedName>
    <definedName name="Cost_per_bag">[6]basic!#REF!</definedName>
    <definedName name="cover" localSheetId="5">#REF!</definedName>
    <definedName name="cover" localSheetId="2">#REF!</definedName>
    <definedName name="cover" localSheetId="1">#REF!</definedName>
    <definedName name="cover" localSheetId="4">#REF!</definedName>
    <definedName name="cover" localSheetId="7">#REF!</definedName>
    <definedName name="cover" localSheetId="6">#REF!</definedName>
    <definedName name="cover" localSheetId="3">#REF!</definedName>
    <definedName name="cover">#REF!</definedName>
    <definedName name="Cover_Width">'[42]Table 4'!$A$24:$I$33</definedName>
    <definedName name="cp" localSheetId="5">#REF!</definedName>
    <definedName name="cp" localSheetId="2">#REF!</definedName>
    <definedName name="cp" localSheetId="1">#REF!</definedName>
    <definedName name="cp" localSheetId="4">#REF!</definedName>
    <definedName name="cp" localSheetId="7">#REF!</definedName>
    <definedName name="cp">#REF!</definedName>
    <definedName name="crane" localSheetId="5">[22]Machinery!#REF!</definedName>
    <definedName name="crane" localSheetId="2">[22]Machinery!#REF!</definedName>
    <definedName name="crane" localSheetId="1">[5]Machinery!#REF!</definedName>
    <definedName name="crane" localSheetId="4">[22]Machinery!#REF!</definedName>
    <definedName name="crane" localSheetId="7">[22]Machinery!#REF!</definedName>
    <definedName name="crane">[6]Machinery!#REF!</definedName>
    <definedName name="crane_80" localSheetId="5">[22]Machinery!#REF!</definedName>
    <definedName name="crane_80" localSheetId="2">[22]Machinery!#REF!</definedName>
    <definedName name="crane_80" localSheetId="1">[5]Machinery!#REF!</definedName>
    <definedName name="crane_80" localSheetId="4">[22]Machinery!#REF!</definedName>
    <definedName name="crane_80" localSheetId="7">[22]Machinery!#REF!</definedName>
    <definedName name="crane_80">[6]Machinery!#REF!</definedName>
    <definedName name="cstvat" localSheetId="5">#REF!</definedName>
    <definedName name="cstvat" localSheetId="2">#REF!</definedName>
    <definedName name="cstvat" localSheetId="1">#REF!</definedName>
    <definedName name="cstvat" localSheetId="4">#REF!</definedName>
    <definedName name="cstvat" localSheetId="7">#REF!</definedName>
    <definedName name="cstvat">#REF!</definedName>
    <definedName name="culvert_found_m10" localSheetId="5">#REF!</definedName>
    <definedName name="culvert_found_m10" localSheetId="2">#REF!</definedName>
    <definedName name="culvert_found_m10" localSheetId="1">#REF!</definedName>
    <definedName name="culvert_found_m10" localSheetId="4">#REF!</definedName>
    <definedName name="culvert_found_m10" localSheetId="7">#REF!</definedName>
    <definedName name="culvert_found_m10">#REF!</definedName>
    <definedName name="culvert_type" localSheetId="1">#REF!</definedName>
    <definedName name="culvert_type">#REF!</definedName>
    <definedName name="Cum_Int" localSheetId="5">#REF!</definedName>
    <definedName name="Cum_Int" localSheetId="2">#REF!</definedName>
    <definedName name="Cum_Int" localSheetId="1">#REF!</definedName>
    <definedName name="Cum_Int" localSheetId="4">#REF!</definedName>
    <definedName name="Cum_Int" localSheetId="7">#REF!</definedName>
    <definedName name="Cum_Int">#REF!</definedName>
    <definedName name="currency_name" localSheetId="1">[32]Config!$F$2:$F$8</definedName>
    <definedName name="currency_name">[33]Config!$F$2:$F$8</definedName>
    <definedName name="cutting_300to600" localSheetId="5">'[22]Site clearance'!#REF!</definedName>
    <definedName name="cutting_300to600" localSheetId="2">'[22]Site clearance'!#REF!</definedName>
    <definedName name="cutting_300to600" localSheetId="1">'[5]Site clearance'!#REF!</definedName>
    <definedName name="cutting_300to600" localSheetId="4">'[22]Site clearance'!#REF!</definedName>
    <definedName name="cutting_300to600" localSheetId="7">'[22]Site clearance'!#REF!</definedName>
    <definedName name="cutting_300to600">'[6]Site clearance'!#REF!</definedName>
    <definedName name="cutting_above1800" localSheetId="5">'[22]Site clearance'!#REF!</definedName>
    <definedName name="cutting_above1800" localSheetId="2">'[22]Site clearance'!#REF!</definedName>
    <definedName name="cutting_above1800" localSheetId="1">'[5]Site clearance'!#REF!</definedName>
    <definedName name="cutting_above1800" localSheetId="4">'[22]Site clearance'!#REF!</definedName>
    <definedName name="cutting_above1800" localSheetId="7">'[22]Site clearance'!#REF!</definedName>
    <definedName name="cutting_above1800">'[6]Site clearance'!#REF!</definedName>
    <definedName name="cutting900_1800" localSheetId="5">'[22]Site clearance'!#REF!</definedName>
    <definedName name="cutting900_1800" localSheetId="2">'[22]Site clearance'!#REF!</definedName>
    <definedName name="cutting900_1800" localSheetId="1">'[5]Site clearance'!#REF!</definedName>
    <definedName name="cutting900_1800" localSheetId="4">'[22]Site clearance'!#REF!</definedName>
    <definedName name="cutting900_1800" localSheetId="7">'[22]Site clearance'!#REF!</definedName>
    <definedName name="cutting900_1800">'[6]Site clearance'!#REF!</definedName>
    <definedName name="CVC" localSheetId="1">#REF!</definedName>
    <definedName name="CVC">#REF!</definedName>
    <definedName name="CWAY" localSheetId="5">#REF!</definedName>
    <definedName name="CWAY" localSheetId="2">#REF!</definedName>
    <definedName name="CWAY" localSheetId="1">#REF!</definedName>
    <definedName name="CWAY" localSheetId="4">#REF!</definedName>
    <definedName name="CWAY" localSheetId="7">#REF!</definedName>
    <definedName name="CWAY">#REF!</definedName>
    <definedName name="D" localSheetId="5">#REF!</definedName>
    <definedName name="D" localSheetId="2">#REF!</definedName>
    <definedName name="D" localSheetId="1">#REF!</definedName>
    <definedName name="D" localSheetId="4">#REF!</definedName>
    <definedName name="D" localSheetId="7">#REF!</definedName>
    <definedName name="D" localSheetId="6">#REF!</definedName>
    <definedName name="D" localSheetId="3">#REF!</definedName>
    <definedName name="D">#REF!</definedName>
    <definedName name="D5D2955" localSheetId="5">#REF!</definedName>
    <definedName name="D5D2955" localSheetId="2">#REF!</definedName>
    <definedName name="D5D2955" localSheetId="1">#REF!</definedName>
    <definedName name="D5D2955" localSheetId="4">#REF!</definedName>
    <definedName name="D5D2955" localSheetId="7">#REF!</definedName>
    <definedName name="D5D2955">#REF!</definedName>
    <definedName name="Damkheda" localSheetId="1">#REF!</definedName>
    <definedName name="Damkheda">#REF!</definedName>
    <definedName name="Data" localSheetId="5">#REF!</definedName>
    <definedName name="Data" localSheetId="2">#REF!</definedName>
    <definedName name="Data" localSheetId="1">#REF!</definedName>
    <definedName name="Data" localSheetId="4">#REF!</definedName>
    <definedName name="Data" localSheetId="7">#REF!</definedName>
    <definedName name="Data">#REF!</definedName>
    <definedName name="DATA.STD" localSheetId="1">#REF!</definedName>
    <definedName name="DATA.STD">#REF!</definedName>
    <definedName name="DATA1" localSheetId="1">#REF!</definedName>
    <definedName name="DATA1">#REF!</definedName>
    <definedName name="DATA10" localSheetId="1">#REF!</definedName>
    <definedName name="DATA10">#REF!</definedName>
    <definedName name="DATA11" localSheetId="1">#REF!</definedName>
    <definedName name="DATA11">#REF!</definedName>
    <definedName name="data110" localSheetId="1">#REF!</definedName>
    <definedName name="data110">#REF!</definedName>
    <definedName name="DATA113" localSheetId="1">#REF!</definedName>
    <definedName name="DATA113">#REF!</definedName>
    <definedName name="DATA12" localSheetId="1">#REF!</definedName>
    <definedName name="DATA12">#REF!</definedName>
    <definedName name="DATA13" localSheetId="1">#REF!</definedName>
    <definedName name="DATA13">#REF!</definedName>
    <definedName name="DATA14" localSheetId="1">#REF!</definedName>
    <definedName name="DATA14">#REF!</definedName>
    <definedName name="DATA15" localSheetId="1">#REF!</definedName>
    <definedName name="DATA15">#REF!</definedName>
    <definedName name="DATA16" localSheetId="1">#REF!</definedName>
    <definedName name="DATA16">#REF!</definedName>
    <definedName name="DATA2" localSheetId="1">#REF!</definedName>
    <definedName name="DATA2">#REF!</definedName>
    <definedName name="DATA3" localSheetId="1">#REF!</definedName>
    <definedName name="DATA3">#REF!</definedName>
    <definedName name="DATA4" localSheetId="1">#REF!</definedName>
    <definedName name="DATA4">#REF!</definedName>
    <definedName name="DATA5" localSheetId="1">#REF!</definedName>
    <definedName name="DATA5">#REF!</definedName>
    <definedName name="DATA6" localSheetId="1">#REF!</definedName>
    <definedName name="DATA6">#REF!</definedName>
    <definedName name="DATA7" localSheetId="1">#REF!</definedName>
    <definedName name="DATA7">#REF!</definedName>
    <definedName name="DATA8" localSheetId="1">#REF!</definedName>
    <definedName name="DATA8">#REF!</definedName>
    <definedName name="DATA9" localSheetId="1">#REF!</definedName>
    <definedName name="DATA9">#REF!</definedName>
    <definedName name="DATAA1" localSheetId="1">#REF!</definedName>
    <definedName name="DATAA1">#REF!</definedName>
    <definedName name="_xlnm.Database" localSheetId="5">#REF!</definedName>
    <definedName name="_xlnm.Database" localSheetId="2">#REF!</definedName>
    <definedName name="_xlnm.Database" localSheetId="1">#REF!</definedName>
    <definedName name="_xlnm.Database" localSheetId="4">#REF!</definedName>
    <definedName name="_xlnm.Database" localSheetId="7">#REF!</definedName>
    <definedName name="_xlnm.Database">#REF!</definedName>
    <definedName name="DBM" localSheetId="5">[22]Bituminous!#REF!</definedName>
    <definedName name="DBM" localSheetId="2">[22]Bituminous!#REF!</definedName>
    <definedName name="DBM" localSheetId="1">[5]Bituminous!#REF!</definedName>
    <definedName name="DBM" localSheetId="4">[22]Bituminous!#REF!</definedName>
    <definedName name="DBM" localSheetId="7">[22]Bituminous!#REF!</definedName>
    <definedName name="DBM">[6]Bituminous!#REF!</definedName>
    <definedName name="DC" localSheetId="5">#REF!</definedName>
    <definedName name="DC" localSheetId="2">#REF!</definedName>
    <definedName name="DC" localSheetId="1">#REF!</definedName>
    <definedName name="DC" localSheetId="4">#REF!</definedName>
    <definedName name="DC" localSheetId="7">#REF!</definedName>
    <definedName name="DC" localSheetId="6">#REF!</definedName>
    <definedName name="DC" localSheetId="3">#REF!</definedName>
    <definedName name="DC">#REF!</definedName>
    <definedName name="DD" localSheetId="1">#REF!</definedName>
    <definedName name="DD">#REF!</definedName>
    <definedName name="ddd">#N/A</definedName>
    <definedName name="dds" localSheetId="1">#REF!</definedName>
    <definedName name="dds">#REF!</definedName>
    <definedName name="DES" localSheetId="1">#REF!</definedName>
    <definedName name="DES">#REF!</definedName>
    <definedName name="dfd" localSheetId="1">#REF!</definedName>
    <definedName name="dfd">#REF!</definedName>
    <definedName name="DFDFDFDEF">[43]Material!$D$109</definedName>
    <definedName name="DFGFDG" localSheetId="1">#REF!</definedName>
    <definedName name="DFGFDG">#REF!</definedName>
    <definedName name="dfsga" localSheetId="5">#REF!</definedName>
    <definedName name="dfsga" localSheetId="2">#REF!</definedName>
    <definedName name="dfsga" localSheetId="1">#REF!</definedName>
    <definedName name="dfsga" localSheetId="4">#REF!</definedName>
    <definedName name="dfsga" localSheetId="7">#REF!</definedName>
    <definedName name="dfsga">#REF!</definedName>
    <definedName name="DHTML" localSheetId="1" hidden="1">{"'Sheet1'!$A$4386:$N$4591"}</definedName>
    <definedName name="DHTML" hidden="1">{"'Sheet1'!$A$4386:$N$4591"}</definedName>
    <definedName name="DI" localSheetId="1">[44]Sheet1!$D$8</definedName>
    <definedName name="DI">[45]Sheet1!$D$8</definedName>
    <definedName name="DIS" localSheetId="5">#REF!</definedName>
    <definedName name="DIS" localSheetId="2">#REF!</definedName>
    <definedName name="DIS" localSheetId="1">#REF!</definedName>
    <definedName name="DIS" localSheetId="4">#REF!</definedName>
    <definedName name="DIS" localSheetId="7">#REF!</definedName>
    <definedName name="DIS">#REF!</definedName>
    <definedName name="DISCH" localSheetId="1">[44]Sheet1!$D$6</definedName>
    <definedName name="DISCH">[45]Sheet1!$D$6</definedName>
    <definedName name="District" localSheetId="1">#REF!</definedName>
    <definedName name="District">#REF!</definedName>
    <definedName name="diver" localSheetId="5">'[22]Labour rates'!#REF!</definedName>
    <definedName name="diver" localSheetId="2">'[22]Labour rates'!#REF!</definedName>
    <definedName name="diver" localSheetId="1">'[5]Labour rates'!#REF!</definedName>
    <definedName name="diver" localSheetId="4">'[22]Labour rates'!#REF!</definedName>
    <definedName name="diver" localSheetId="7">'[22]Labour rates'!#REF!</definedName>
    <definedName name="diver">'[6]Labour rates'!#REF!</definedName>
    <definedName name="domestic_global" localSheetId="5">#REF!</definedName>
    <definedName name="domestic_global" localSheetId="2">#REF!</definedName>
    <definedName name="domestic_global" localSheetId="1">#REF!</definedName>
    <definedName name="domestic_global" localSheetId="4">#REF!</definedName>
    <definedName name="domestic_global" localSheetId="7">#REF!</definedName>
    <definedName name="domestic_global">#REF!</definedName>
    <definedName name="DOORS" localSheetId="1">#REF!</definedName>
    <definedName name="DOORS">#REF!</definedName>
    <definedName name="dozer_50" localSheetId="5">[22]Machinery!#REF!</definedName>
    <definedName name="dozer_50" localSheetId="2">[22]Machinery!#REF!</definedName>
    <definedName name="dozer_50" localSheetId="1">[5]Machinery!#REF!</definedName>
    <definedName name="dozer_50" localSheetId="4">[22]Machinery!#REF!</definedName>
    <definedName name="dozer_50" localSheetId="7">[22]Machinery!#REF!</definedName>
    <definedName name="dozer_50">[6]Machinery!#REF!</definedName>
    <definedName name="dozerD_80" localSheetId="5">[22]Machinery!#REF!</definedName>
    <definedName name="dozerD_80" localSheetId="2">[22]Machinery!#REF!</definedName>
    <definedName name="dozerD_80" localSheetId="1">[5]Machinery!#REF!</definedName>
    <definedName name="dozerD_80" localSheetId="4">[22]Machinery!#REF!</definedName>
    <definedName name="dozerD_80" localSheetId="7">[22]Machinery!#REF!</definedName>
    <definedName name="dozerD_80">[6]Machinery!#REF!</definedName>
    <definedName name="dropdown">[46]!mainmenu[Mix]</definedName>
    <definedName name="DS" localSheetId="5">#REF!</definedName>
    <definedName name="DS" localSheetId="2">#REF!</definedName>
    <definedName name="DS" localSheetId="1">#REF!</definedName>
    <definedName name="DS" localSheetId="4">#REF!</definedName>
    <definedName name="DS" localSheetId="7">#REF!</definedName>
    <definedName name="DS" localSheetId="6">#REF!</definedName>
    <definedName name="DS" localSheetId="3">#REF!</definedName>
    <definedName name="DS">#REF!</definedName>
    <definedName name="DSWA" localSheetId="1">'[36]Bridge site1'!$H$82</definedName>
    <definedName name="DSWA">'[37]Bridge site1'!$H$82</definedName>
    <definedName name="DSWP" localSheetId="1">'[36]Bridge site1'!$J$82</definedName>
    <definedName name="DSWP">'[37]Bridge site1'!$J$82</definedName>
    <definedName name="dvv" localSheetId="1">'[21]UNP-NCW '!#REF!</definedName>
    <definedName name="dvv">'[21]UNP-NCW '!#REF!</definedName>
    <definedName name="dw" localSheetId="5">'[47]Bridge hydrology1'!#REF!</definedName>
    <definedName name="dw" localSheetId="2">'[47]Bridge hydrology1'!#REF!</definedName>
    <definedName name="dw" localSheetId="1">'[48]Bridge hydrology1'!#REF!</definedName>
    <definedName name="dw" localSheetId="4">'[47]Bridge hydrology1'!#REF!</definedName>
    <definedName name="dw" localSheetId="7">'[47]Bridge hydrology1'!#REF!</definedName>
    <definedName name="dw">'[49]Bridge hydrology1'!#REF!</definedName>
    <definedName name="e" localSheetId="5">#REF!</definedName>
    <definedName name="e" localSheetId="2">#REF!</definedName>
    <definedName name="e" localSheetId="1">#REF!</definedName>
    <definedName name="e" localSheetId="4">#REF!</definedName>
    <definedName name="e" localSheetId="7">#REF!</definedName>
    <definedName name="e" localSheetId="6">#REF!</definedName>
    <definedName name="e" localSheetId="3">#REF!</definedName>
    <definedName name="e">#REF!</definedName>
    <definedName name="EarthFill" localSheetId="1">#REF!</definedName>
    <definedName name="EarthFill">#REF!</definedName>
    <definedName name="EC" localSheetId="5">#REF!</definedName>
    <definedName name="EC" localSheetId="2">#REF!</definedName>
    <definedName name="EC" localSheetId="1">#REF!</definedName>
    <definedName name="EC" localSheetId="4">#REF!</definedName>
    <definedName name="EC" localSheetId="7">#REF!</definedName>
    <definedName name="EC" localSheetId="6">#REF!</definedName>
    <definedName name="EC" localSheetId="3">#REF!</definedName>
    <definedName name="EC">#REF!</definedName>
    <definedName name="EDO" localSheetId="1">#REF!</definedName>
    <definedName name="EDO">#REF!</definedName>
    <definedName name="EE" localSheetId="1">#REF!</definedName>
    <definedName name="EE">#REF!</definedName>
    <definedName name="EEE" localSheetId="1">#REF!</definedName>
    <definedName name="EEE">#REF!</definedName>
    <definedName name="electricpoles">#N/A</definedName>
    <definedName name="electronic_generating_set" localSheetId="5">[22]Machinery!#REF!</definedName>
    <definedName name="electronic_generating_set" localSheetId="2">[22]Machinery!#REF!</definedName>
    <definedName name="electronic_generating_set" localSheetId="1">[5]Machinery!#REF!</definedName>
    <definedName name="electronic_generating_set" localSheetId="4">[22]Machinery!#REF!</definedName>
    <definedName name="electronic_generating_set" localSheetId="7">[22]Machinery!#REF!</definedName>
    <definedName name="electronic_generating_set">[6]Machinery!#REF!</definedName>
    <definedName name="emb_borrow" localSheetId="5">[22]Earthwork!#REF!</definedName>
    <definedName name="emb_borrow" localSheetId="2">[22]Earthwork!#REF!</definedName>
    <definedName name="emb_borrow" localSheetId="1">[5]Earthwork!#REF!</definedName>
    <definedName name="emb_borrow" localSheetId="4">[22]Earthwork!#REF!</definedName>
    <definedName name="emb_borrow" localSheetId="7">[22]Earthwork!#REF!</definedName>
    <definedName name="emb_borrow">[6]Earthwork!#REF!</definedName>
    <definedName name="Emb_roadwaycut" localSheetId="5">[22]Earthwork!#REF!</definedName>
    <definedName name="Emb_roadwaycut" localSheetId="2">[22]Earthwork!#REF!</definedName>
    <definedName name="Emb_roadwaycut" localSheetId="1">[5]Earthwork!#REF!</definedName>
    <definedName name="Emb_roadwaycut" localSheetId="4">[22]Earthwork!#REF!</definedName>
    <definedName name="Emb_roadwaycut" localSheetId="7">[22]Earthwork!#REF!</definedName>
    <definedName name="Emb_roadwaycut">[6]Earthwork!#REF!</definedName>
    <definedName name="emulsion" localSheetId="5">[22]basic!#REF!</definedName>
    <definedName name="emulsion" localSheetId="2">[22]basic!#REF!</definedName>
    <definedName name="emulsion" localSheetId="1">[5]basic!#REF!</definedName>
    <definedName name="emulsion" localSheetId="4">[22]basic!#REF!</definedName>
    <definedName name="emulsion" localSheetId="7">[22]basic!#REF!</definedName>
    <definedName name="emulsion">[6]basic!#REF!</definedName>
    <definedName name="emulsion_pressure" localSheetId="5">[22]Machinery!#REF!</definedName>
    <definedName name="emulsion_pressure" localSheetId="2">[22]Machinery!#REF!</definedName>
    <definedName name="emulsion_pressure" localSheetId="1">[5]Machinery!#REF!</definedName>
    <definedName name="emulsion_pressure" localSheetId="4">[22]Machinery!#REF!</definedName>
    <definedName name="emulsion_pressure" localSheetId="7">[22]Machinery!#REF!</definedName>
    <definedName name="emulsion_pressure">[6]Machinery!#REF!</definedName>
    <definedName name="End_Bal" localSheetId="5">#REF!</definedName>
    <definedName name="End_Bal" localSheetId="2">#REF!</definedName>
    <definedName name="End_Bal" localSheetId="1">#REF!</definedName>
    <definedName name="End_Bal" localSheetId="4">#REF!</definedName>
    <definedName name="End_Bal" localSheetId="7">#REF!</definedName>
    <definedName name="End_Bal">#REF!</definedName>
    <definedName name="environmentalcost">#N/A</definedName>
    <definedName name="er">#N/A</definedName>
    <definedName name="ES" localSheetId="5">#REF!</definedName>
    <definedName name="ES" localSheetId="2">#REF!</definedName>
    <definedName name="ES" localSheetId="1">#REF!</definedName>
    <definedName name="ES" localSheetId="4">#REF!</definedName>
    <definedName name="ES" localSheetId="7">#REF!</definedName>
    <definedName name="ES" localSheetId="6">#REF!</definedName>
    <definedName name="ES" localSheetId="3">#REF!</definedName>
    <definedName name="ES">#REF!</definedName>
    <definedName name="ew" localSheetId="5">#REF!</definedName>
    <definedName name="ew" localSheetId="2">#REF!</definedName>
    <definedName name="ew" localSheetId="1">#REF!</definedName>
    <definedName name="ew" localSheetId="4">#REF!</definedName>
    <definedName name="ew" localSheetId="7">#REF!</definedName>
    <definedName name="ew">#REF!</definedName>
    <definedName name="ew_chapter2" localSheetId="5">[22]Earthwork!#REF!</definedName>
    <definedName name="ew_chapter2" localSheetId="2">[22]Earthwork!#REF!</definedName>
    <definedName name="ew_chapter2" localSheetId="1">[5]Earthwork!#REF!</definedName>
    <definedName name="ew_chapter2" localSheetId="4">[22]Earthwork!#REF!</definedName>
    <definedName name="ew_chapter2" localSheetId="7">[22]Earthwork!#REF!</definedName>
    <definedName name="ew_chapter2">[6]Earthwork!#REF!</definedName>
    <definedName name="EWCCisternviega" localSheetId="1">'[50]Rate Analysis'!#REF!</definedName>
    <definedName name="EWCCisternviega">'[50]Rate Analysis'!#REF!</definedName>
    <definedName name="exc">[51]labour!$C$7</definedName>
    <definedName name="exc_hard_noblast" localSheetId="5">[22]Earthwork!#REF!</definedName>
    <definedName name="exc_hard_noblast" localSheetId="2">[22]Earthwork!#REF!</definedName>
    <definedName name="exc_hard_noblast" localSheetId="1">[5]Earthwork!#REF!</definedName>
    <definedName name="exc_hard_noblast" localSheetId="4">[22]Earthwork!#REF!</definedName>
    <definedName name="exc_hard_noblast" localSheetId="7">[22]Earthwork!#REF!</definedName>
    <definedName name="exc_hard_noblast">[6]Earthwork!#REF!</definedName>
    <definedName name="exc_hardrock" localSheetId="5">[22]Earthwork!#REF!</definedName>
    <definedName name="exc_hardrock" localSheetId="2">[22]Earthwork!#REF!</definedName>
    <definedName name="exc_hardrock" localSheetId="1">[5]Earthwork!#REF!</definedName>
    <definedName name="exc_hardrock" localSheetId="4">[22]Earthwork!#REF!</definedName>
    <definedName name="exc_hardrock" localSheetId="7">[22]Earthwork!#REF!</definedName>
    <definedName name="exc_hardrock">[6]Earthwork!#REF!</definedName>
    <definedName name="exc_ordrock" localSheetId="5">[22]Earthwork!#REF!</definedName>
    <definedName name="exc_ordrock" localSheetId="2">[22]Earthwork!#REF!</definedName>
    <definedName name="exc_ordrock" localSheetId="1">[5]Earthwork!#REF!</definedName>
    <definedName name="exc_ordrock" localSheetId="4">[22]Earthwork!#REF!</definedName>
    <definedName name="exc_ordrock" localSheetId="7">[22]Earthwork!#REF!</definedName>
    <definedName name="exc_ordrock">[6]Earthwork!#REF!</definedName>
    <definedName name="exc_soil" localSheetId="5">[22]Earthwork!#REF!</definedName>
    <definedName name="exc_soil" localSheetId="2">[22]Earthwork!#REF!</definedName>
    <definedName name="exc_soil" localSheetId="1">[5]Earthwork!#REF!</definedName>
    <definedName name="exc_soil" localSheetId="4">[22]Earthwork!#REF!</definedName>
    <definedName name="exc_soil" localSheetId="7">[22]Earthwork!#REF!</definedName>
    <definedName name="exc_soil">[6]Earthwork!#REF!</definedName>
    <definedName name="excel" localSheetId="5">#REF!</definedName>
    <definedName name="excel" localSheetId="2">#REF!</definedName>
    <definedName name="excel" localSheetId="1">#REF!</definedName>
    <definedName name="excel" localSheetId="4">#REF!</definedName>
    <definedName name="excel" localSheetId="7">#REF!</definedName>
    <definedName name="excel">#REF!</definedName>
    <definedName name="Excel_BuiltIn__FilterDatabase_1" localSheetId="1">#REF!</definedName>
    <definedName name="Excel_BuiltIn__FilterDatabase_1">#REF!</definedName>
    <definedName name="Excel_BuiltIn__FilterDatabase_2_6" localSheetId="5">#REF!</definedName>
    <definedName name="Excel_BuiltIn__FilterDatabase_2_6" localSheetId="2">#REF!</definedName>
    <definedName name="Excel_BuiltIn__FilterDatabase_2_6" localSheetId="1">#REF!</definedName>
    <definedName name="Excel_BuiltIn__FilterDatabase_2_6" localSheetId="4">#REF!</definedName>
    <definedName name="Excel_BuiltIn__FilterDatabase_2_6" localSheetId="7">#REF!</definedName>
    <definedName name="Excel_BuiltIn__FilterDatabase_2_6">#REF!</definedName>
    <definedName name="Excel_BuiltIn_Print_Area" localSheetId="1">#REF!</definedName>
    <definedName name="Excel_BuiltIn_Print_Area">#REF!</definedName>
    <definedName name="Excel_BuiltIn_Print_Area_1" localSheetId="1">#REF!</definedName>
    <definedName name="Excel_BuiltIn_Print_Area_1">#REF!</definedName>
    <definedName name="Excel_BuiltIn_Print_Area_1_1" localSheetId="5">#REF!</definedName>
    <definedName name="Excel_BuiltIn_Print_Area_1_1" localSheetId="2">#REF!</definedName>
    <definedName name="Excel_BuiltIn_Print_Area_1_1" localSheetId="1">#REF!</definedName>
    <definedName name="Excel_BuiltIn_Print_Area_1_1" localSheetId="4">#REF!</definedName>
    <definedName name="Excel_BuiltIn_Print_Area_1_1" localSheetId="7">#REF!</definedName>
    <definedName name="Excel_BuiltIn_Print_Area_1_1">#REF!</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2" localSheetId="1">#REF!</definedName>
    <definedName name="Excel_BuiltIn_Print_Area_1_1_2">#REF!</definedName>
    <definedName name="Excel_BuiltIn_Print_Area_1_1_3" localSheetId="1">#REF!</definedName>
    <definedName name="Excel_BuiltIn_Print_Area_1_1_3">#REF!</definedName>
    <definedName name="Excel_BuiltIn_Print_Area_1_1_6" localSheetId="5">#REF!</definedName>
    <definedName name="Excel_BuiltIn_Print_Area_1_1_6" localSheetId="2">#REF!</definedName>
    <definedName name="Excel_BuiltIn_Print_Area_1_1_6" localSheetId="1">#REF!</definedName>
    <definedName name="Excel_BuiltIn_Print_Area_1_1_6" localSheetId="4">#REF!</definedName>
    <definedName name="Excel_BuiltIn_Print_Area_1_1_6" localSheetId="7">#REF!</definedName>
    <definedName name="Excel_BuiltIn_Print_Area_1_1_6">#REF!</definedName>
    <definedName name="Excel_BuiltIn_Print_Area_1_2" localSheetId="1">#REF!</definedName>
    <definedName name="Excel_BuiltIn_Print_Area_1_2">#REF!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1_1_1" localSheetId="1">#REF!</definedName>
    <definedName name="Excel_BuiltIn_Print_Area_11_1_1">#REF!</definedName>
    <definedName name="Excel_BuiltIn_Print_Area_11_2" localSheetId="1">#REF!</definedName>
    <definedName name="Excel_BuiltIn_Print_Area_11_2">#REF!</definedName>
    <definedName name="Excel_BuiltIn_Print_Area_12" localSheetId="1">#REF!</definedName>
    <definedName name="Excel_BuiltIn_Print_Area_12">#REF!</definedName>
    <definedName name="Excel_BuiltIn_Print_Area_13" localSheetId="1">#REF!</definedName>
    <definedName name="Excel_BuiltIn_Print_Area_13">#REF!</definedName>
    <definedName name="Excel_BuiltIn_Print_Area_14" localSheetId="1">#REF!</definedName>
    <definedName name="Excel_BuiltIn_Print_Area_14">#REF!</definedName>
    <definedName name="Excel_BuiltIn_Print_Area_15" localSheetId="1">#REF!</definedName>
    <definedName name="Excel_BuiltIn_Print_Area_15">#REF!</definedName>
    <definedName name="Excel_BuiltIn_Print_Area_16" localSheetId="1">#REF!</definedName>
    <definedName name="Excel_BuiltIn_Print_Area_16">#REF!</definedName>
    <definedName name="Excel_BuiltIn_Print_Area_17" localSheetId="1">#REF!</definedName>
    <definedName name="Excel_BuiltIn_Print_Area_17">#REF!</definedName>
    <definedName name="Excel_BuiltIn_Print_Area_18" localSheetId="1">#REF!</definedName>
    <definedName name="Excel_BuiltIn_Print_Area_18">#REF!</definedName>
    <definedName name="Excel_BuiltIn_Print_Area_19" localSheetId="1">#REF!</definedName>
    <definedName name="Excel_BuiltIn_Print_Area_19">#REF!</definedName>
    <definedName name="Excel_BuiltIn_Print_Area_2" localSheetId="1">#REF!</definedName>
    <definedName name="Excel_BuiltIn_Print_Area_2">#REF!</definedName>
    <definedName name="Excel_BuiltIn_Print_Area_2_1" localSheetId="5">#REF!</definedName>
    <definedName name="Excel_BuiltIn_Print_Area_2_1" localSheetId="2">#REF!</definedName>
    <definedName name="Excel_BuiltIn_Print_Area_2_1" localSheetId="1">#REF!</definedName>
    <definedName name="Excel_BuiltIn_Print_Area_2_1" localSheetId="4">#REF!</definedName>
    <definedName name="Excel_BuiltIn_Print_Area_2_1" localSheetId="7">#REF!</definedName>
    <definedName name="Excel_BuiltIn_Print_Area_2_1">#REF!</definedName>
    <definedName name="Excel_BuiltIn_Print_Area_2_1_1" localSheetId="1">#REF!</definedName>
    <definedName name="Excel_BuiltIn_Print_Area_2_1_1">#REF!</definedName>
    <definedName name="Excel_BuiltIn_Print_Area_2_1_1_1" localSheetId="1">#REF!</definedName>
    <definedName name="Excel_BuiltIn_Print_Area_2_1_1_1">#REF!</definedName>
    <definedName name="Excel_BuiltIn_Print_Area_2_1_1_1_1" localSheetId="1">#REF!</definedName>
    <definedName name="Excel_BuiltIn_Print_Area_2_1_1_1_1">#REF!</definedName>
    <definedName name="Excel_BuiltIn_Print_Area_2_2" localSheetId="1">#REF!</definedName>
    <definedName name="Excel_BuiltIn_Print_Area_2_2">#REF!</definedName>
    <definedName name="Excel_BuiltIn_Print_Area_2_3" localSheetId="1">#REF!</definedName>
    <definedName name="Excel_BuiltIn_Print_Area_2_3">#REF!</definedName>
    <definedName name="Excel_BuiltIn_Print_Area_2_6" localSheetId="5">#REF!</definedName>
    <definedName name="Excel_BuiltIn_Print_Area_2_6" localSheetId="2">#REF!</definedName>
    <definedName name="Excel_BuiltIn_Print_Area_2_6" localSheetId="1">#REF!</definedName>
    <definedName name="Excel_BuiltIn_Print_Area_2_6" localSheetId="4">#REF!</definedName>
    <definedName name="Excel_BuiltIn_Print_Area_2_6" localSheetId="7">#REF!</definedName>
    <definedName name="Excel_BuiltIn_Print_Area_2_6">#REF!</definedName>
    <definedName name="Excel_BuiltIn_Print_Area_20" localSheetId="1">#REF!</definedName>
    <definedName name="Excel_BuiltIn_Print_Area_20">#REF!</definedName>
    <definedName name="Excel_BuiltIn_Print_Area_21" localSheetId="1">#REF!</definedName>
    <definedName name="Excel_BuiltIn_Print_Area_21">#REF!</definedName>
    <definedName name="Excel_BuiltIn_Print_Area_22" localSheetId="1">#REF!</definedName>
    <definedName name="Excel_BuiltIn_Print_Area_22">#REF!</definedName>
    <definedName name="Excel_BuiltIn_Print_Area_23" localSheetId="1">#REF!</definedName>
    <definedName name="Excel_BuiltIn_Print_Area_23">#REF!</definedName>
    <definedName name="Excel_BuiltIn_Print_Area_24" localSheetId="1">#REF!</definedName>
    <definedName name="Excel_BuiltIn_Print_Area_24">#REF!</definedName>
    <definedName name="Excel_BuiltIn_Print_Area_25" localSheetId="1">#REF!</definedName>
    <definedName name="Excel_BuiltIn_Print_Area_25">#REF!</definedName>
    <definedName name="Excel_BuiltIn_Print_Area_28" localSheetId="1">#REF!</definedName>
    <definedName name="Excel_BuiltIn_Print_Area_28">#REF!</definedName>
    <definedName name="Excel_BuiltIn_Print_Area_29" localSheetId="1">#REF!</definedName>
    <definedName name="Excel_BuiltIn_Print_Area_29">#REF!</definedName>
    <definedName name="Excel_BuiltIn_Print_Area_3" localSheetId="1">#REF!</definedName>
    <definedName name="Excel_BuiltIn_Print_Area_3">#REF!</definedName>
    <definedName name="Excel_BuiltIn_Print_Area_3_1" localSheetId="5">#REF!</definedName>
    <definedName name="Excel_BuiltIn_Print_Area_3_1" localSheetId="2">#REF!</definedName>
    <definedName name="Excel_BuiltIn_Print_Area_3_1" localSheetId="1">#REF!</definedName>
    <definedName name="Excel_BuiltIn_Print_Area_3_1" localSheetId="4">#REF!</definedName>
    <definedName name="Excel_BuiltIn_Print_Area_3_1" localSheetId="7">#REF!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3_1_1_1_1_1" localSheetId="1">#REF!</definedName>
    <definedName name="Excel_BuiltIn_Print_Area_3_1_1_1_1_1">#REF!</definedName>
    <definedName name="Excel_BuiltIn_Print_Area_3_2" localSheetId="1">#REF!</definedName>
    <definedName name="Excel_BuiltIn_Print_Area_3_2">#REF!</definedName>
    <definedName name="Excel_BuiltIn_Print_Area_3_3" localSheetId="1">#REF!</definedName>
    <definedName name="Excel_BuiltIn_Print_Area_3_3">#REF!</definedName>
    <definedName name="Excel_BuiltIn_Print_Area_3_6" localSheetId="1">#REF!</definedName>
    <definedName name="Excel_BuiltIn_Print_Area_3_6">#REF!</definedName>
    <definedName name="Excel_BuiltIn_Print_Area_30" localSheetId="1">#REF!</definedName>
    <definedName name="Excel_BuiltIn_Print_Area_30">#REF!</definedName>
    <definedName name="Excel_BuiltIn_Print_Area_31" localSheetId="1">#REF!</definedName>
    <definedName name="Excel_BuiltIn_Print_Area_31">#REF!</definedName>
    <definedName name="Excel_BuiltIn_Print_Area_32" localSheetId="1">#REF!</definedName>
    <definedName name="Excel_BuiltIn_Print_Area_32">#REF!</definedName>
    <definedName name="Excel_BuiltIn_Print_Area_33" localSheetId="1">#REF!</definedName>
    <definedName name="Excel_BuiltIn_Print_Area_33">#REF!</definedName>
    <definedName name="Excel_BuiltIn_Print_Area_34" localSheetId="1">#REF!</definedName>
    <definedName name="Excel_BuiltIn_Print_Area_34">#REF!</definedName>
    <definedName name="Excel_BuiltIn_Print_Area_35" localSheetId="1">#REF!</definedName>
    <definedName name="Excel_BuiltIn_Print_Area_35">#REF!</definedName>
    <definedName name="Excel_BuiltIn_Print_Area_4" localSheetId="5">#REF!</definedName>
    <definedName name="Excel_BuiltIn_Print_Area_4" localSheetId="2">#REF!</definedName>
    <definedName name="Excel_BuiltIn_Print_Area_4" localSheetId="1">#REF!</definedName>
    <definedName name="Excel_BuiltIn_Print_Area_4" localSheetId="4">#REF!</definedName>
    <definedName name="Excel_BuiltIn_Print_Area_4" localSheetId="7">#REF!</definedName>
    <definedName name="Excel_BuiltIn_Print_Area_4">#REF!</definedName>
    <definedName name="Excel_BuiltIn_Print_Area_4_1" localSheetId="5">#REF!</definedName>
    <definedName name="Excel_BuiltIn_Print_Area_4_1" localSheetId="2">#REF!</definedName>
    <definedName name="Excel_BuiltIn_Print_Area_4_1" localSheetId="1">#REF!</definedName>
    <definedName name="Excel_BuiltIn_Print_Area_4_1" localSheetId="4">#REF!</definedName>
    <definedName name="Excel_BuiltIn_Print_Area_4_1" localSheetId="7">#REF!</definedName>
    <definedName name="Excel_BuiltIn_Print_Area_4_1">#REF!</definedName>
    <definedName name="Excel_BuiltIn_Print_Area_4_1_1" localSheetId="1">#REF!</definedName>
    <definedName name="Excel_BuiltIn_Print_Area_4_1_1">#REF!</definedName>
    <definedName name="Excel_BuiltIn_Print_Area_4_1_1_1" localSheetId="1">#REF!</definedName>
    <definedName name="Excel_BuiltIn_Print_Area_4_1_1_1">#REF!</definedName>
    <definedName name="Excel_BuiltIn_Print_Area_5" localSheetId="5">#REF!</definedName>
    <definedName name="Excel_BuiltIn_Print_Area_5" localSheetId="2">#REF!</definedName>
    <definedName name="Excel_BuiltIn_Print_Area_5" localSheetId="1">#REF!</definedName>
    <definedName name="Excel_BuiltIn_Print_Area_5" localSheetId="4">#REF!</definedName>
    <definedName name="Excel_BuiltIn_Print_Area_5" localSheetId="7">#REF!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5_2" localSheetId="1">#REF!</definedName>
    <definedName name="Excel_BuiltIn_Print_Area_5_2">#REF!</definedName>
    <definedName name="Excel_BuiltIn_Print_Area_5_3" localSheetId="1">#REF!</definedName>
    <definedName name="Excel_BuiltIn_Print_Area_5_3">#REF!</definedName>
    <definedName name="Excel_BuiltIn_Print_Area_5_4" localSheetId="1">#REF!</definedName>
    <definedName name="Excel_BuiltIn_Print_Area_5_4">#REF!</definedName>
    <definedName name="Excel_BuiltIn_Print_Area_6" localSheetId="5">#REF!</definedName>
    <definedName name="Excel_BuiltIn_Print_Area_6" localSheetId="2">#REF!</definedName>
    <definedName name="Excel_BuiltIn_Print_Area_6" localSheetId="1">#REF!</definedName>
    <definedName name="Excel_BuiltIn_Print_Area_6" localSheetId="4">#REF!</definedName>
    <definedName name="Excel_BuiltIn_Print_Area_6" localSheetId="7">#REF!</definedName>
    <definedName name="Excel_BuiltIn_Print_Area_6">#REF!</definedName>
    <definedName name="Excel_BuiltIn_Print_Area_6_1">NA()</definedName>
    <definedName name="Excel_BuiltIn_Print_Area_6_1_1" localSheetId="1">#REF!</definedName>
    <definedName name="Excel_BuiltIn_Print_Area_6_1_1">#REF!</definedName>
    <definedName name="Excel_BuiltIn_Print_Area_7" localSheetId="1">#REF!</definedName>
    <definedName name="Excel_BuiltIn_Print_Area_7">#REF!</definedName>
    <definedName name="Excel_BuiltIn_Print_Area_7_1">NA()</definedName>
    <definedName name="Excel_BuiltIn_Print_Area_7_1_1">NA()</definedName>
    <definedName name="Excel_BuiltIn_Print_Area_7_1_1_1">NA()</definedName>
    <definedName name="Excel_BuiltIn_Print_Area_7_1_1_1_1">NA()</definedName>
    <definedName name="Excel_BuiltIn_Print_Area_7_1_1_1_1_1">NA()</definedName>
    <definedName name="Excel_BuiltIn_Print_Area_7_1_1_1_1_1_1">NA()</definedName>
    <definedName name="Excel_BuiltIn_Print_Area_7_1_1_1_1_1_1_1">NA()</definedName>
    <definedName name="Excel_BuiltIn_Print_Area_7_1_1_1_1_1_1_1_1">NA()</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Titles" localSheetId="1">#REF!</definedName>
    <definedName name="Excel_BuiltIn_Print_Titles">#REF!</definedName>
    <definedName name="Excel_BuiltIn_Print_Titles_1" localSheetId="1">#REF!</definedName>
    <definedName name="Excel_BuiltIn_Print_Titles_1">#REF!</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_1_1_1" localSheetId="1">#REF!</definedName>
    <definedName name="Excel_BuiltIn_Print_Titles_1_1_1_1">#REF!</definedName>
    <definedName name="Excel_BuiltIn_Print_Titles_1_2" localSheetId="1">#REF!</definedName>
    <definedName name="Excel_BuiltIn_Print_Titles_1_2">#REF!</definedName>
    <definedName name="Excel_BuiltIn_Print_Titles_1_3" localSheetId="1">#REF!</definedName>
    <definedName name="Excel_BuiltIn_Print_Titles_1_3">#REF!</definedName>
    <definedName name="Excel_BuiltIn_Print_Titles_1_4" localSheetId="1">#REF!</definedName>
    <definedName name="Excel_BuiltIn_Print_Titles_1_4">#REF!</definedName>
    <definedName name="Excel_BuiltIn_Print_Titles_1_5" localSheetId="1">#REF!</definedName>
    <definedName name="Excel_BuiltIn_Print_Titles_1_5">#REF!</definedName>
    <definedName name="Excel_BuiltIn_Print_Titles_1_6" localSheetId="1">#REF!</definedName>
    <definedName name="Excel_BuiltIn_Print_Titles_1_6">#REF!</definedName>
    <definedName name="Excel_BuiltIn_Print_Titles_1_7" localSheetId="1">#REF!</definedName>
    <definedName name="Excel_BuiltIn_Print_Titles_1_7">#REF!</definedName>
    <definedName name="Excel_BuiltIn_Print_Titles_1_8" localSheetId="1">#REF!</definedName>
    <definedName name="Excel_BuiltIn_Print_Titles_1_8">#REF!</definedName>
    <definedName name="Excel_BuiltIn_Print_Titles_1_9" localSheetId="1">#REF!</definedName>
    <definedName name="Excel_BuiltIn_Print_Titles_1_9">#REF!</definedName>
    <definedName name="Excel_BuiltIn_Print_Titles_11" localSheetId="1">#REF!</definedName>
    <definedName name="Excel_BuiltIn_Print_Titles_11">#REF!</definedName>
    <definedName name="Excel_BuiltIn_Print_Titles_13" localSheetId="1">#REF!</definedName>
    <definedName name="Excel_BuiltIn_Print_Titles_13">#REF!</definedName>
    <definedName name="Excel_BuiltIn_Print_Titles_15" localSheetId="1">#REF!</definedName>
    <definedName name="Excel_BuiltIn_Print_Titles_15">#REF!</definedName>
    <definedName name="Excel_BuiltIn_Print_Titles_17" localSheetId="1">#REF!</definedName>
    <definedName name="Excel_BuiltIn_Print_Titles_17">#REF!</definedName>
    <definedName name="Excel_BuiltIn_Print_Titles_19" localSheetId="1">#REF!</definedName>
    <definedName name="Excel_BuiltIn_Print_Titles_19">#REF!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definedName>
    <definedName name="Excel_BuiltIn_Print_Titles_2_1_1">#REF!</definedName>
    <definedName name="Excel_BuiltIn_Print_Titles_2_1_6" localSheetId="5">#REF!</definedName>
    <definedName name="Excel_BuiltIn_Print_Titles_2_1_6" localSheetId="2">#REF!</definedName>
    <definedName name="Excel_BuiltIn_Print_Titles_2_1_6" localSheetId="1">#REF!</definedName>
    <definedName name="Excel_BuiltIn_Print_Titles_2_1_6" localSheetId="4">#REF!</definedName>
    <definedName name="Excel_BuiltIn_Print_Titles_2_1_6" localSheetId="7">#REF!</definedName>
    <definedName name="Excel_BuiltIn_Print_Titles_2_1_6">#REF!</definedName>
    <definedName name="Excel_BuiltIn_Print_Titles_2_6" localSheetId="5">#REF!</definedName>
    <definedName name="Excel_BuiltIn_Print_Titles_2_6" localSheetId="2">#REF!</definedName>
    <definedName name="Excel_BuiltIn_Print_Titles_2_6" localSheetId="1">#REF!</definedName>
    <definedName name="Excel_BuiltIn_Print_Titles_2_6" localSheetId="4">#REF!</definedName>
    <definedName name="Excel_BuiltIn_Print_Titles_2_6" localSheetId="7">#REF!</definedName>
    <definedName name="Excel_BuiltIn_Print_Titles_2_6">#REF!</definedName>
    <definedName name="Excel_BuiltIn_Print_Titles_21" localSheetId="1">#REF!</definedName>
    <definedName name="Excel_BuiltIn_Print_Titles_21">#REF!</definedName>
    <definedName name="Excel_BuiltIn_Print_Titles_23" localSheetId="1">#REF!</definedName>
    <definedName name="Excel_BuiltIn_Print_Titles_23">#REF!</definedName>
    <definedName name="Excel_BuiltIn_Print_Titles_25" localSheetId="1">#REF!</definedName>
    <definedName name="Excel_BuiltIn_Print_Titles_25">#REF!</definedName>
    <definedName name="Excel_BuiltIn_Print_Titles_29" localSheetId="1">#REF!</definedName>
    <definedName name="Excel_BuiltIn_Print_Titles_29">#REF!</definedName>
    <definedName name="Excel_BuiltIn_Print_Titles_3" localSheetId="1">[52]Summary!#REF!</definedName>
    <definedName name="Excel_BuiltIn_Print_Titles_3">[52]Summary!#REF!</definedName>
    <definedName name="Excel_BuiltIn_Print_Titles_3_1" localSheetId="1">#REF!</definedName>
    <definedName name="Excel_BuiltIn_Print_Titles_3_1">#REF!</definedName>
    <definedName name="Excel_BuiltIn_Print_Titles_31" localSheetId="1">#REF!</definedName>
    <definedName name="Excel_BuiltIn_Print_Titles_31">#REF!</definedName>
    <definedName name="Excel_BuiltIn_Print_Titles_33" localSheetId="1">#REF!</definedName>
    <definedName name="Excel_BuiltIn_Print_Titles_33">#REF!</definedName>
    <definedName name="Excel_BuiltIn_Print_Titles_35" localSheetId="1">#REF!</definedName>
    <definedName name="Excel_BuiltIn_Print_Titles_35">#REF!</definedName>
    <definedName name="Excel_BuiltIn_Print_Titles_4" localSheetId="1">#REF!</definedName>
    <definedName name="Excel_BuiltIn_Print_Titles_4">#REF!</definedName>
    <definedName name="Excel_BuiltIn_Print_Titles_5_1" localSheetId="1">#REF!</definedName>
    <definedName name="Excel_BuiltIn_Print_Titles_5_1">#REF!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7" localSheetId="1">#REF!</definedName>
    <definedName name="Excel_BuiltIn_Print_Titles_7">#REF!</definedName>
    <definedName name="Excel_BuiltIn_Print_Titles_7_1" localSheetId="1">#REF!</definedName>
    <definedName name="Excel_BuiltIn_Print_Titles_7_1">#REF!</definedName>
    <definedName name="Excel_BuiltIn_Print_Titles_8" localSheetId="1">#REF!</definedName>
    <definedName name="Excel_BuiltIn_Print_Titles_8">#REF!</definedName>
    <definedName name="Excel_BuiltIn_Print_Titles_9" localSheetId="1">#REF!</definedName>
    <definedName name="Excel_BuiltIn_Print_Titles_9">#REF!</definedName>
    <definedName name="Excel_BuiltIn_Print_Titles_9_1" localSheetId="1">#REF!</definedName>
    <definedName name="Excel_BuiltIn_Print_Titles_9_1">#REF!</definedName>
    <definedName name="Excise" localSheetId="5">#REF!</definedName>
    <definedName name="Excise" localSheetId="2">#REF!</definedName>
    <definedName name="Excise" localSheetId="1">#REF!</definedName>
    <definedName name="Excise" localSheetId="4">#REF!</definedName>
    <definedName name="Excise" localSheetId="7">#REF!</definedName>
    <definedName name="Excise">#REF!</definedName>
    <definedName name="Excise_Duty" localSheetId="5">#REF!</definedName>
    <definedName name="Excise_Duty" localSheetId="2">#REF!</definedName>
    <definedName name="Excise_Duty" localSheetId="1">#REF!</definedName>
    <definedName name="Excise_Duty" localSheetId="4">#REF!</definedName>
    <definedName name="Excise_Duty" localSheetId="7">#REF!</definedName>
    <definedName name="Excise_Duty">#REF!</definedName>
    <definedName name="Excised" localSheetId="5">#REF!</definedName>
    <definedName name="Excised" localSheetId="2">#REF!</definedName>
    <definedName name="Excised" localSheetId="1">#REF!</definedName>
    <definedName name="Excised" localSheetId="4">#REF!</definedName>
    <definedName name="Excised" localSheetId="7">#REF!</definedName>
    <definedName name="Excised">#REF!</definedName>
    <definedName name="ExciseDuty" localSheetId="5">#REF!</definedName>
    <definedName name="ExciseDuty" localSheetId="2">#REF!</definedName>
    <definedName name="ExciseDuty" localSheetId="1">#REF!</definedName>
    <definedName name="ExciseDuty" localSheetId="4">#REF!</definedName>
    <definedName name="ExciseDuty" localSheetId="7">#REF!</definedName>
    <definedName name="ExciseDuty">#REF!</definedName>
    <definedName name="ExE">[12]Information!$I$2</definedName>
    <definedName name="Existing_carriageway" localSheetId="1">#REF!</definedName>
    <definedName name="Existing_carriageway">#REF!</definedName>
    <definedName name="Existing_FRL" localSheetId="1">#REF!</definedName>
    <definedName name="Existing_FRL">#REF!</definedName>
    <definedName name="Existing_GL" localSheetId="1">#REF!</definedName>
    <definedName name="Existing_GL">#REF!</definedName>
    <definedName name="Extra_Pay" localSheetId="5">#REF!</definedName>
    <definedName name="Extra_Pay" localSheetId="2">#REF!</definedName>
    <definedName name="Extra_Pay" localSheetId="1">#REF!</definedName>
    <definedName name="Extra_Pay" localSheetId="4">#REF!</definedName>
    <definedName name="Extra_Pay" localSheetId="7">#REF!</definedName>
    <definedName name="Extra_Pay">#REF!</definedName>
    <definedName name="ExtraCarriage" localSheetId="5">#REF!</definedName>
    <definedName name="ExtraCarriage" localSheetId="2">#REF!</definedName>
    <definedName name="ExtraCarriage" localSheetId="1">#REF!</definedName>
    <definedName name="ExtraCarriage" localSheetId="4">#REF!</definedName>
    <definedName name="ExtraCarriage" localSheetId="7">#REF!</definedName>
    <definedName name="ExtraCarriage">#REF!</definedName>
    <definedName name="F" localSheetId="5">'[1]Sch.Main Bldg.'!#REF!</definedName>
    <definedName name="F" localSheetId="2">'[1]Sch.Main Bldg.'!#REF!</definedName>
    <definedName name="F" localSheetId="1">'[2]Sch.Main Bldg.'!#REF!</definedName>
    <definedName name="F" localSheetId="4">'[1]Sch.Main Bldg.'!#REF!</definedName>
    <definedName name="F" localSheetId="7">'[1]Sch.Main Bldg.'!#REF!</definedName>
    <definedName name="F">'[3]Sch.Main Bldg.'!#REF!</definedName>
    <definedName name="FGFGFG">[43]Material!$D$110</definedName>
    <definedName name="fill" localSheetId="1" hidden="1">#REF!</definedName>
    <definedName name="fill" hidden="1">#REF!</definedName>
    <definedName name="filter_" localSheetId="5">#REF!</definedName>
    <definedName name="filter_" localSheetId="2">#REF!</definedName>
    <definedName name="filter_" localSheetId="1">#REF!</definedName>
    <definedName name="filter_" localSheetId="4">#REF!</definedName>
    <definedName name="filter_" localSheetId="7">#REF!</definedName>
    <definedName name="filter_">#REF!</definedName>
    <definedName name="filter_beh_abt" localSheetId="5">#REF!</definedName>
    <definedName name="filter_beh_abt" localSheetId="2">#REF!</definedName>
    <definedName name="filter_beh_abt" localSheetId="1">#REF!</definedName>
    <definedName name="filter_beh_abt" localSheetId="4">#REF!</definedName>
    <definedName name="filter_beh_abt" localSheetId="7">#REF!</definedName>
    <definedName name="filter_beh_abt">#REF!</definedName>
    <definedName name="filter_material" localSheetId="5">#REF!</definedName>
    <definedName name="filter_material" localSheetId="2">#REF!</definedName>
    <definedName name="filter_material" localSheetId="1">#REF!</definedName>
    <definedName name="filter_material" localSheetId="4">#REF!</definedName>
    <definedName name="filter_material" localSheetId="7">#REF!</definedName>
    <definedName name="filter_material">#REF!</definedName>
    <definedName name="filtermaterial" localSheetId="5">#REF!</definedName>
    <definedName name="filtermaterial" localSheetId="2">#REF!</definedName>
    <definedName name="filtermaterial" localSheetId="1">#REF!</definedName>
    <definedName name="filtermaterial" localSheetId="4">#REF!</definedName>
    <definedName name="filtermaterial" localSheetId="7">#REF!</definedName>
    <definedName name="filtermaterial">#REF!</definedName>
    <definedName name="filtermedia" localSheetId="5">#REF!</definedName>
    <definedName name="filtermedia" localSheetId="2">#REF!</definedName>
    <definedName name="filtermedia" localSheetId="1">#REF!</definedName>
    <definedName name="filtermedia" localSheetId="4">#REF!</definedName>
    <definedName name="filtermedia" localSheetId="7">#REF!</definedName>
    <definedName name="filtermedia">#REF!</definedName>
    <definedName name="FL" localSheetId="1">'[36]Bridge site1'!$I$61</definedName>
    <definedName name="FL">'[37]Bridge site1'!$I$61</definedName>
    <definedName name="flh" localSheetId="5">#REF!</definedName>
    <definedName name="flh" localSheetId="2">#REF!</definedName>
    <definedName name="flh" localSheetId="1">#REF!</definedName>
    <definedName name="flh" localSheetId="4">#REF!</definedName>
    <definedName name="flh" localSheetId="7">#REF!</definedName>
    <definedName name="flh">#REF!</definedName>
    <definedName name="found_m20" localSheetId="5">#REF!</definedName>
    <definedName name="found_m20" localSheetId="2">#REF!</definedName>
    <definedName name="found_m20" localSheetId="1">#REF!</definedName>
    <definedName name="found_m20" localSheetId="4">#REF!</definedName>
    <definedName name="found_m20" localSheetId="7">#REF!</definedName>
    <definedName name="found_m20">#REF!</definedName>
    <definedName name="found_m25" localSheetId="5">#REF!</definedName>
    <definedName name="found_m25" localSheetId="2">#REF!</definedName>
    <definedName name="found_m25" localSheetId="1">#REF!</definedName>
    <definedName name="found_m25" localSheetId="4">#REF!</definedName>
    <definedName name="found_m25" localSheetId="7">#REF!</definedName>
    <definedName name="found_m25">#REF!</definedName>
    <definedName name="found_m30" localSheetId="5">#REF!</definedName>
    <definedName name="found_m30" localSheetId="2">#REF!</definedName>
    <definedName name="found_m30" localSheetId="1">#REF!</definedName>
    <definedName name="found_m30" localSheetId="4">#REF!</definedName>
    <definedName name="found_m30" localSheetId="7">#REF!</definedName>
    <definedName name="found_m30">#REF!</definedName>
    <definedName name="found_m35" localSheetId="5">#REF!</definedName>
    <definedName name="found_m35" localSheetId="2">#REF!</definedName>
    <definedName name="found_m35" localSheetId="1">#REF!</definedName>
    <definedName name="found_m35" localSheetId="4">#REF!</definedName>
    <definedName name="found_m35" localSheetId="7">#REF!</definedName>
    <definedName name="found_m35">#REF!</definedName>
    <definedName name="found_pccm20" localSheetId="5">#REF!</definedName>
    <definedName name="found_pccm20" localSheetId="2">#REF!</definedName>
    <definedName name="found_pccm20" localSheetId="1">#REF!</definedName>
    <definedName name="found_pccm20" localSheetId="4">#REF!</definedName>
    <definedName name="found_pccm20" localSheetId="7">#REF!</definedName>
    <definedName name="found_pccm20">#REF!</definedName>
    <definedName name="found_pccm25" localSheetId="5">#REF!</definedName>
    <definedName name="found_pccm25" localSheetId="2">#REF!</definedName>
    <definedName name="found_pccm25" localSheetId="1">#REF!</definedName>
    <definedName name="found_pccm25" localSheetId="4">#REF!</definedName>
    <definedName name="found_pccm25" localSheetId="7">#REF!</definedName>
    <definedName name="found_pccm25">#REF!</definedName>
    <definedName name="front_end_loader" localSheetId="5">[22]Machinery!#REF!</definedName>
    <definedName name="front_end_loader" localSheetId="2">[22]Machinery!#REF!</definedName>
    <definedName name="front_end_loader" localSheetId="1">[5]Machinery!#REF!</definedName>
    <definedName name="front_end_loader" localSheetId="4">[22]Machinery!#REF!</definedName>
    <definedName name="front_end_loader" localSheetId="7">[22]Machinery!#REF!</definedName>
    <definedName name="front_end_loader">[6]Machinery!#REF!</definedName>
    <definedName name="Full_Print" localSheetId="5">#REF!</definedName>
    <definedName name="Full_Print" localSheetId="2">#REF!</definedName>
    <definedName name="Full_Print" localSheetId="1">#REF!</definedName>
    <definedName name="Full_Print" localSheetId="4">#REF!</definedName>
    <definedName name="Full_Print" localSheetId="7">#REF!</definedName>
    <definedName name="Full_Print">#REF!</definedName>
    <definedName name="g" localSheetId="1">#REF!</definedName>
    <definedName name="g">#REF!</definedName>
    <definedName name="Gairatganj" localSheetId="1">#REF!</definedName>
    <definedName name="Gairatganj">#REF!</definedName>
    <definedName name="Garhakala" localSheetId="1">#REF!</definedName>
    <definedName name="Garhakala">#REF!</definedName>
    <definedName name="GDFH123" localSheetId="5">#REF!</definedName>
    <definedName name="GDFH123" localSheetId="2">#REF!</definedName>
    <definedName name="GDFH123" localSheetId="1">#REF!</definedName>
    <definedName name="GDFH123" localSheetId="4">#REF!</definedName>
    <definedName name="GDFH123" localSheetId="7">#REF!</definedName>
    <definedName name="GDFH123">#REF!</definedName>
    <definedName name="GDH" localSheetId="1">#REF!</definedName>
    <definedName name="GDH">#REF!</definedName>
    <definedName name="generator_33KVA" localSheetId="5">[22]Machinery!#REF!</definedName>
    <definedName name="generator_33KVA" localSheetId="2">[22]Machinery!#REF!</definedName>
    <definedName name="generator_33KVA" localSheetId="1">[5]Machinery!#REF!</definedName>
    <definedName name="generator_33KVA" localSheetId="4">[22]Machinery!#REF!</definedName>
    <definedName name="generator_33KVA" localSheetId="7">[22]Machinery!#REF!</definedName>
    <definedName name="generator_33KVA">[6]Machinery!#REF!</definedName>
    <definedName name="generator_63kva" localSheetId="5">[22]Machinery!#REF!</definedName>
    <definedName name="generator_63kva" localSheetId="2">[22]Machinery!#REF!</definedName>
    <definedName name="generator_63kva" localSheetId="1">[5]Machinery!#REF!</definedName>
    <definedName name="generator_63kva" localSheetId="4">[22]Machinery!#REF!</definedName>
    <definedName name="generator_63kva" localSheetId="7">[22]Machinery!#REF!</definedName>
    <definedName name="generator_63kva">[6]Machinery!#REF!</definedName>
    <definedName name="gerator_125kvs" localSheetId="5">[22]Machinery!#REF!</definedName>
    <definedName name="gerator_125kvs" localSheetId="2">[22]Machinery!#REF!</definedName>
    <definedName name="gerator_125kvs" localSheetId="1">[5]Machinery!#REF!</definedName>
    <definedName name="gerator_125kvs" localSheetId="4">[22]Machinery!#REF!</definedName>
    <definedName name="gerator_125kvs" localSheetId="7">[22]Machinery!#REF!</definedName>
    <definedName name="gerator_125kvs">[6]Machinery!#REF!</definedName>
    <definedName name="gerator_250kva" localSheetId="5">[22]Machinery!#REF!</definedName>
    <definedName name="gerator_250kva" localSheetId="2">[22]Machinery!#REF!</definedName>
    <definedName name="gerator_250kva" localSheetId="1">[5]Machinery!#REF!</definedName>
    <definedName name="gerator_250kva" localSheetId="4">[22]Machinery!#REF!</definedName>
    <definedName name="gerator_250kva" localSheetId="7">[22]Machinery!#REF!</definedName>
    <definedName name="gerator_250kva">[6]Machinery!#REF!</definedName>
    <definedName name="GFDGFD" localSheetId="1">#REF!</definedName>
    <definedName name="GFDGFD">#REF!</definedName>
    <definedName name="gfg" localSheetId="1" hidden="1">{"Daily Survey Report",#N/A,FALSE,"Daily"}</definedName>
    <definedName name="gfg" hidden="1">{"Daily Survey Report",#N/A,FALSE,"Daily"}</definedName>
    <definedName name="ggg" localSheetId="1">#REF!</definedName>
    <definedName name="ggg">#REF!</definedName>
    <definedName name="GGGGG" localSheetId="1">#REF!</definedName>
    <definedName name="GGGGG">#REF!</definedName>
    <definedName name="GGGGGG" localSheetId="1" hidden="1">{"Daily Survey Report",#N/A,FALSE,"Daily"}</definedName>
    <definedName name="GGGGGG" hidden="1">{"Daily Survey Report",#N/A,FALSE,"Daily"}</definedName>
    <definedName name="gravel" localSheetId="5">[22]basic!#REF!</definedName>
    <definedName name="gravel" localSheetId="2">[22]basic!#REF!</definedName>
    <definedName name="gravel" localSheetId="1">[5]basic!#REF!</definedName>
    <definedName name="gravel" localSheetId="4">[22]basic!#REF!</definedName>
    <definedName name="gravel" localSheetId="7">[22]basic!#REF!</definedName>
    <definedName name="gravel">[6]basic!#REF!</definedName>
    <definedName name="GrI_II" localSheetId="1">#REF!</definedName>
    <definedName name="GrI_II">#REF!</definedName>
    <definedName name="GrI_IIa" localSheetId="1">#REF!</definedName>
    <definedName name="GrI_IIa">#REF!</definedName>
    <definedName name="grid" localSheetId="5">[22]basic!#REF!</definedName>
    <definedName name="grid" localSheetId="2">[22]basic!#REF!</definedName>
    <definedName name="grid" localSheetId="1">[5]basic!#REF!</definedName>
    <definedName name="grid" localSheetId="4">[22]basic!#REF!</definedName>
    <definedName name="grid" localSheetId="7">[22]basic!#REF!</definedName>
    <definedName name="grid">[6]basic!#REF!</definedName>
    <definedName name="GrIII" localSheetId="1">#REF!</definedName>
    <definedName name="GrIII">#REF!</definedName>
    <definedName name="GrIIIa" localSheetId="1">#REF!</definedName>
    <definedName name="GrIIIa">#REF!</definedName>
    <definedName name="grouting" localSheetId="5">[22]Machinery!#REF!</definedName>
    <definedName name="grouting" localSheetId="2">[22]Machinery!#REF!</definedName>
    <definedName name="grouting" localSheetId="1">[5]Machinery!#REF!</definedName>
    <definedName name="grouting" localSheetId="4">[22]Machinery!#REF!</definedName>
    <definedName name="grouting" localSheetId="7">[22]Machinery!#REF!</definedName>
    <definedName name="grouting">[6]Machinery!#REF!</definedName>
    <definedName name="grouting_pump" localSheetId="5">[22]Machinery!#REF!</definedName>
    <definedName name="grouting_pump" localSheetId="2">[22]Machinery!#REF!</definedName>
    <definedName name="grouting_pump" localSheetId="1">[5]Machinery!#REF!</definedName>
    <definedName name="grouting_pump" localSheetId="4">[22]Machinery!#REF!</definedName>
    <definedName name="grouting_pump" localSheetId="7">[22]Machinery!#REF!</definedName>
    <definedName name="grouting_pump">[6]Machinery!#REF!</definedName>
    <definedName name="gsb" localSheetId="1">[5]Subase!$J$46</definedName>
    <definedName name="gsb">[6]Subase!$J$46</definedName>
    <definedName name="gsb_mixinplace" localSheetId="5">[22]Subase!#REF!</definedName>
    <definedName name="gsb_mixinplace" localSheetId="2">[22]Subase!#REF!</definedName>
    <definedName name="gsb_mixinplace" localSheetId="1">[5]Subase!#REF!</definedName>
    <definedName name="gsb_mixinplace" localSheetId="4">[22]Subase!#REF!</definedName>
    <definedName name="gsb_mixinplace" localSheetId="7">[22]Subase!#REF!</definedName>
    <definedName name="gsb_mixinplace">[6]Subase!#REF!</definedName>
    <definedName name="gunga" localSheetId="1">#REF!</definedName>
    <definedName name="gunga">#REF!</definedName>
    <definedName name="gungakalara" localSheetId="1">#REF!</definedName>
    <definedName name="gungakalara">#REF!</definedName>
    <definedName name="h" localSheetId="1">#REF!</definedName>
    <definedName name="h">#REF!</definedName>
    <definedName name="H.F.L." localSheetId="1">'[36]Bridge site1'!$I$100</definedName>
    <definedName name="H.F.L.">'[37]Bridge site1'!$I$100</definedName>
    <definedName name="Hau">[53]DataMachin!$C$4</definedName>
    <definedName name="HEADDAYA3" localSheetId="1">#REF!,#REF!,#REF!,#REF!,#REF!,#REF!,#REF!,#REF!,#REF!,#REF!,#REF!,#REF!,#REF!</definedName>
    <definedName name="HEADDAYA3">#REF!,#REF!,#REF!,#REF!,#REF!,#REF!,#REF!,#REF!,#REF!,#REF!,#REF!,#REF!,#REF!</definedName>
    <definedName name="HEADDAYA4" localSheetId="1">#REF!,#REF!,#REF!,#REF!,#REF!,#REF!,#REF!,#REF!,#REF!,#REF!,#REF!,#REF!,#REF!,#REF!,#REF!,#REF!,#REF!</definedName>
    <definedName name="HEADDAYA4">#REF!,#REF!,#REF!,#REF!,#REF!,#REF!,#REF!,#REF!,#REF!,#REF!,#REF!,#REF!,#REF!,#REF!,#REF!,#REF!,#REF!</definedName>
    <definedName name="Header_Row" localSheetId="5">ROW(#REF!)</definedName>
    <definedName name="Header_Row" localSheetId="2">ROW(#REF!)</definedName>
    <definedName name="Header_Row" localSheetId="1">ROW(#REF!)</definedName>
    <definedName name="Header_Row" localSheetId="4">ROW(#REF!)</definedName>
    <definedName name="Header_Row" localSheetId="7">ROW(#REF!)</definedName>
    <definedName name="Header_Row">ROW(#REF!)</definedName>
    <definedName name="HEADWEEKA3" localSheetId="1">#REF!,#REF!,#REF!,#REF!,#REF!,#REF!,#REF!,#REF!,#REF!,#REF!,#REF!,#REF!</definedName>
    <definedName name="HEADWEEKA3">#REF!,#REF!,#REF!,#REF!,#REF!,#REF!,#REF!,#REF!,#REF!,#REF!,#REF!,#REF!</definedName>
    <definedName name="HEADWEEKA4" localSheetId="1">#REF!,#REF!,#REF!,#REF!,#REF!,#REF!,#REF!,#REF!,#REF!,#REF!,#REF!,#REF!</definedName>
    <definedName name="HEADWEEKA4">#REF!,#REF!,#REF!,#REF!,#REF!,#REF!,#REF!,#REF!,#REF!,#REF!,#REF!,#REF!</definedName>
    <definedName name="Hel">'[54]labour rates'!$C$5</definedName>
    <definedName name="helper" localSheetId="5">'[22]Labour rates'!#REF!</definedName>
    <definedName name="helper" localSheetId="2">'[22]Labour rates'!#REF!</definedName>
    <definedName name="helper" localSheetId="1">'[5]Labour rates'!#REF!</definedName>
    <definedName name="helper" localSheetId="4">'[22]Labour rates'!#REF!</definedName>
    <definedName name="helper" localSheetId="7">'[22]Labour rates'!#REF!</definedName>
    <definedName name="helper">'[6]Labour rates'!#REF!</definedName>
    <definedName name="HFL" localSheetId="1">'[36]Bridge site1'!$I$11</definedName>
    <definedName name="HFL">'[37]Bridge site1'!$I$11</definedName>
    <definedName name="HHHHHHH" localSheetId="1" hidden="1">{"Daily Survey Report",#N/A,FALSE,"Daily"}</definedName>
    <definedName name="HHHHHHH" hidden="1">{"Daily Survey Report",#N/A,FALSE,"Daily"}</definedName>
    <definedName name="HHHHHHHHH" localSheetId="1" hidden="1">{"'Sheet1'!$A$4386:$N$4591"}</definedName>
    <definedName name="HHHHHHHHH" hidden="1">{"'Sheet1'!$A$4386:$N$4591"}</definedName>
    <definedName name="hjhghgh" localSheetId="5">#REF!</definedName>
    <definedName name="hjhghgh" localSheetId="2">#REF!</definedName>
    <definedName name="hjhghgh" localSheetId="1">#REF!</definedName>
    <definedName name="hjhghgh" localSheetId="4">#REF!</definedName>
    <definedName name="hjhghgh" localSheetId="7">#REF!</definedName>
    <definedName name="hjhghgh">#REF!</definedName>
    <definedName name="HMP_75" localSheetId="5">[22]Machinery!#REF!</definedName>
    <definedName name="HMP_75" localSheetId="2">[22]Machinery!#REF!</definedName>
    <definedName name="HMP_75" localSheetId="1">[5]Machinery!#REF!</definedName>
    <definedName name="HMP_75" localSheetId="4">[22]Machinery!#REF!</definedName>
    <definedName name="HMP_75" localSheetId="7">[22]Machinery!#REF!</definedName>
    <definedName name="HMP_75">[6]Machinery!#REF!</definedName>
    <definedName name="hp_1000" localSheetId="5">[22]Input!#REF!</definedName>
    <definedName name="hp_1000" localSheetId="2">[22]Input!#REF!</definedName>
    <definedName name="hp_1000" localSheetId="1">[5]Input!#REF!</definedName>
    <definedName name="hp_1000" localSheetId="4">[22]Input!#REF!</definedName>
    <definedName name="hp_1000" localSheetId="7">[22]Input!#REF!</definedName>
    <definedName name="hp_1000">[6]Input!#REF!</definedName>
    <definedName name="hp_1200" localSheetId="5">[22]Input!#REF!</definedName>
    <definedName name="hp_1200" localSheetId="2">[22]Input!#REF!</definedName>
    <definedName name="hp_1200" localSheetId="1">[5]Input!#REF!</definedName>
    <definedName name="hp_1200" localSheetId="4">[22]Input!#REF!</definedName>
    <definedName name="hp_1200" localSheetId="7">[22]Input!#REF!</definedName>
    <definedName name="hp_1200">[6]Input!#REF!</definedName>
    <definedName name="hp_600mm" localSheetId="5">[22]Input!#REF!</definedName>
    <definedName name="hp_600mm" localSheetId="2">[22]Input!#REF!</definedName>
    <definedName name="hp_600mm" localSheetId="1">[5]Input!#REF!</definedName>
    <definedName name="hp_600mm" localSheetId="4">[22]Input!#REF!</definedName>
    <definedName name="hp_600mm" localSheetId="7">[22]Input!#REF!</definedName>
    <definedName name="hp_600mm">[6]Input!#REF!</definedName>
    <definedName name="hp_900" localSheetId="5">[22]Input!#REF!</definedName>
    <definedName name="hp_900" localSheetId="2">[22]Input!#REF!</definedName>
    <definedName name="hp_900" localSheetId="1">[5]Input!#REF!</definedName>
    <definedName name="hp_900" localSheetId="4">[22]Input!#REF!</definedName>
    <definedName name="hp_900" localSheetId="7">[22]Input!#REF!</definedName>
    <definedName name="hp_900">[6]Input!#REF!</definedName>
    <definedName name="HPC_Headwall" localSheetId="1">#REF!</definedName>
    <definedName name="HPC_Headwall">#REF!</definedName>
    <definedName name="html" localSheetId="1" hidden="1">{"'Sheet2'!$J$118:$J$123","'Sheet2'!$J$133"}</definedName>
    <definedName name="html" hidden="1">{"'Sheet2'!$J$118:$J$123","'Sheet2'!$J$133"}</definedName>
    <definedName name="HTML_CodePage" hidden="1">1252</definedName>
    <definedName name="HTML_Control" localSheetId="1"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r" localSheetId="1" hidden="1">{"'Sheet2'!$J$118:$J$123","'Sheet2'!$J$133"}</definedName>
    <definedName name="HTML_r" hidden="1">{"'Sheet2'!$J$118:$J$123","'Sheet2'!$J$133"}</definedName>
    <definedName name="HTML_Title" hidden="1">"SGSDaily Progress Report Piyaj toDharoi Pipeline"</definedName>
    <definedName name="html1" localSheetId="1" hidden="1">{"'Sheet2'!$J$118:$J$123","'Sheet2'!$J$133"}</definedName>
    <definedName name="html1" hidden="1">{"'Sheet2'!$J$118:$J$123","'Sheet2'!$J$133"}</definedName>
    <definedName name="html11" localSheetId="1" hidden="1">{"'Sheet2'!$J$118:$J$123","'Sheet2'!$J$133"}</definedName>
    <definedName name="html11" hidden="1">{"'Sheet2'!$J$118:$J$123","'Sheet2'!$J$133"}</definedName>
    <definedName name="HTML2" localSheetId="1" hidden="1">{"'Sheet2'!$J$118:$J$123","'Sheet2'!$J$133"}</definedName>
    <definedName name="HTML2" hidden="1">{"'Sheet2'!$J$118:$J$123","'Sheet2'!$J$133"}</definedName>
    <definedName name="html2." localSheetId="1" hidden="1">{"'Sheet2'!$J$118:$J$123","'Sheet2'!$J$133"}</definedName>
    <definedName name="html2." hidden="1">{"'Sheet2'!$J$118:$J$123","'Sheet2'!$J$133"}</definedName>
    <definedName name="html4" localSheetId="1" hidden="1">{"'Sheet2'!$J$118:$J$123","'Sheet2'!$J$133"}</definedName>
    <definedName name="html4" hidden="1">{"'Sheet2'!$J$118:$J$123","'Sheet2'!$J$133"}</definedName>
    <definedName name="Hume" localSheetId="1">#REF!</definedName>
    <definedName name="Hume">#REF!</definedName>
    <definedName name="hume_pipe1000" localSheetId="5">#REF!</definedName>
    <definedName name="hume_pipe1000" localSheetId="2">#REF!</definedName>
    <definedName name="hume_pipe1000" localSheetId="1">#REF!</definedName>
    <definedName name="hume_pipe1000" localSheetId="4">#REF!</definedName>
    <definedName name="hume_pipe1000" localSheetId="7">#REF!</definedName>
    <definedName name="hume_pipe1000">#REF!</definedName>
    <definedName name="hume_pipe1200" localSheetId="5">#REF!</definedName>
    <definedName name="hume_pipe1200" localSheetId="2">#REF!</definedName>
    <definedName name="hume_pipe1200" localSheetId="1">#REF!</definedName>
    <definedName name="hume_pipe1200" localSheetId="4">#REF!</definedName>
    <definedName name="hume_pipe1200" localSheetId="7">#REF!</definedName>
    <definedName name="hume_pipe1200">#REF!</definedName>
    <definedName name="hume_pipe600" localSheetId="5">#REF!</definedName>
    <definedName name="hume_pipe600" localSheetId="2">#REF!</definedName>
    <definedName name="hume_pipe600" localSheetId="1">#REF!</definedName>
    <definedName name="hume_pipe600" localSheetId="4">#REF!</definedName>
    <definedName name="hume_pipe600" localSheetId="7">#REF!</definedName>
    <definedName name="hume_pipe600">#REF!</definedName>
    <definedName name="hume_pipe900" localSheetId="5">#REF!</definedName>
    <definedName name="hume_pipe900" localSheetId="2">#REF!</definedName>
    <definedName name="hume_pipe900" localSheetId="1">#REF!</definedName>
    <definedName name="hume_pipe900" localSheetId="4">#REF!</definedName>
    <definedName name="hume_pipe900" localSheetId="7">#REF!</definedName>
    <definedName name="hume_pipe900">#REF!</definedName>
    <definedName name="hydraulic_excavator" localSheetId="5">[22]Machinery!#REF!</definedName>
    <definedName name="hydraulic_excavator" localSheetId="2">[22]Machinery!#REF!</definedName>
    <definedName name="hydraulic_excavator" localSheetId="1">[5]Machinery!#REF!</definedName>
    <definedName name="hydraulic_excavator" localSheetId="4">[22]Machinery!#REF!</definedName>
    <definedName name="hydraulic_excavator" localSheetId="7">[22]Machinery!#REF!</definedName>
    <definedName name="hydraulic_excavator">[6]Machinery!#REF!</definedName>
    <definedName name="HYSD" localSheetId="5">#REF!</definedName>
    <definedName name="HYSD" localSheetId="2">#REF!</definedName>
    <definedName name="HYSD" localSheetId="1">#REF!</definedName>
    <definedName name="HYSD" localSheetId="4">#REF!</definedName>
    <definedName name="HYSD" localSheetId="7">#REF!</definedName>
    <definedName name="HYSD">#REF!</definedName>
    <definedName name="Int" localSheetId="5">#REF!</definedName>
    <definedName name="Int" localSheetId="2">#REF!</definedName>
    <definedName name="Int" localSheetId="1">#REF!</definedName>
    <definedName name="Int" localSheetId="4">#REF!</definedName>
    <definedName name="Int" localSheetId="7">#REF!</definedName>
    <definedName name="Int">#REF!</definedName>
    <definedName name="Interest_Rate" localSheetId="5">#REF!</definedName>
    <definedName name="Interest_Rate" localSheetId="2">#REF!</definedName>
    <definedName name="Interest_Rate" localSheetId="1">#REF!</definedName>
    <definedName name="Interest_Rate" localSheetId="4">#REF!</definedName>
    <definedName name="Interest_Rate" localSheetId="7">#REF!</definedName>
    <definedName name="Interest_Rate">#REF!</definedName>
    <definedName name="ITBP" localSheetId="5">#REF!</definedName>
    <definedName name="ITBP" localSheetId="2">#REF!</definedName>
    <definedName name="ITBP" localSheetId="1">#REF!</definedName>
    <definedName name="ITBP" localSheetId="4">#REF!</definedName>
    <definedName name="ITBP" localSheetId="7">#REF!</definedName>
    <definedName name="ITBP">#REF!</definedName>
    <definedName name="ITEM_DESCRIPTION" localSheetId="1">'[55]BOQ '!#REF!</definedName>
    <definedName name="ITEM_DESCRIPTION">'[55]BOQ '!#REF!</definedName>
    <definedName name="ItemTotal" localSheetId="1">'[56]Cooling Pit'!#REF!</definedName>
    <definedName name="ItemTotal">'[56]Cooling Pit'!#REF!</definedName>
    <definedName name="j" localSheetId="1">#REF!</definedName>
    <definedName name="j">#REF!</definedName>
    <definedName name="jack" localSheetId="5">[22]Machinery!#REF!</definedName>
    <definedName name="jack" localSheetId="2">[22]Machinery!#REF!</definedName>
    <definedName name="jack" localSheetId="1">[5]Machinery!#REF!</definedName>
    <definedName name="jack" localSheetId="4">[22]Machinery!#REF!</definedName>
    <definedName name="jack" localSheetId="7">[22]Machinery!#REF!</definedName>
    <definedName name="jack">[6]Machinery!#REF!</definedName>
    <definedName name="JE">[12]Information!$B$2</definedName>
    <definedName name="JFHHFJ" localSheetId="1">#REF!</definedName>
    <definedName name="JFHHFJ">#REF!</definedName>
    <definedName name="JI" localSheetId="1">'[50]Rate Analysis'!#REF!</definedName>
    <definedName name="JI">'[50]Rate Analysis'!#REF!</definedName>
    <definedName name="job.no" hidden="1">[27]Database!$C$6:$C$26</definedName>
    <definedName name="k" localSheetId="1">#REF!</definedName>
    <definedName name="k">#REF!</definedName>
    <definedName name="kapil">'[54]labour rates'!$C$6</definedName>
    <definedName name="kerb" localSheetId="5">[22]Machinery!#REF!</definedName>
    <definedName name="kerb" localSheetId="2">[22]Machinery!#REF!</definedName>
    <definedName name="kerb" localSheetId="1">[5]Machinery!#REF!</definedName>
    <definedName name="kerb" localSheetId="4">[22]Machinery!#REF!</definedName>
    <definedName name="kerb" localSheetId="7">[22]Machinery!#REF!</definedName>
    <definedName name="kerb">[6]Machinery!#REF!</definedName>
    <definedName name="khal">'[57]labour rates'!$C$4</definedName>
    <definedName name="khamkheda" localSheetId="1">#REF!</definedName>
    <definedName name="khamkheda">#REF!</definedName>
    <definedName name="kk" localSheetId="1" hidden="1">{"'Sheet2'!$J$118:$J$123","'Sheet2'!$J$133"}</definedName>
    <definedName name="kk" hidden="1">{"'Sheet2'!$J$118:$J$123","'Sheet2'!$J$133"}</definedName>
    <definedName name="KM" localSheetId="1">#REF!</definedName>
    <definedName name="KM">#REF!</definedName>
    <definedName name="kolukhedi" localSheetId="1">#REF!</definedName>
    <definedName name="kolukhedi">#REF!</definedName>
    <definedName name="KSF" localSheetId="5">[22]basic!#REF!</definedName>
    <definedName name="KSF" localSheetId="2">[22]basic!#REF!</definedName>
    <definedName name="KSF" localSheetId="1">[5]basic!#REF!</definedName>
    <definedName name="KSF" localSheetId="4">[22]basic!#REF!</definedName>
    <definedName name="KSF" localSheetId="7">[22]basic!#REF!</definedName>
    <definedName name="KSF">[6]basic!#REF!</definedName>
    <definedName name="Kum" localSheetId="1" hidden="1">{"Daily Survey Report",#N/A,FALSE,"Daily"}</definedName>
    <definedName name="Kum" hidden="1">{"Daily Survey Report",#N/A,FALSE,"Daily"}</definedName>
    <definedName name="kUmhari" localSheetId="1" hidden="1">{"Daily Survey Report",#N/A,FALSE,"Daily"}</definedName>
    <definedName name="kUmhari" hidden="1">{"Daily Survey Report",#N/A,FALSE,"Daily"}</definedName>
    <definedName name="kumhari2" localSheetId="1" hidden="1">{"Daily Survey Report",#N/A,FALSE,"Daily"}</definedName>
    <definedName name="kumhari2" hidden="1">{"Daily Survey Report",#N/A,FALSE,"Daily"}</definedName>
    <definedName name="KUMHARI5" localSheetId="1" hidden="1">{"Daily Survey Report",#N/A,FALSE,"Daily"}</definedName>
    <definedName name="KUMHARI5" hidden="1">{"Daily Survey Report",#N/A,FALSE,"Daily"}</definedName>
    <definedName name="l" localSheetId="5">#REF!</definedName>
    <definedName name="l" localSheetId="2">#REF!</definedName>
    <definedName name="l" localSheetId="1">#REF!</definedName>
    <definedName name="l" localSheetId="4">#REF!</definedName>
    <definedName name="l" localSheetId="7">#REF!</definedName>
    <definedName name="l">#REF!</definedName>
    <definedName name="L_BajriSpreader">[58]Labour!$D$3</definedName>
    <definedName name="L_Bhisti" localSheetId="1">[59]Labour!$D$3</definedName>
    <definedName name="L_Bhisti">[60]Labour!$D$3</definedName>
    <definedName name="L_BitumenSprayer" localSheetId="1">[59]Labour!$D$4</definedName>
    <definedName name="L_BitumenSprayer">[60]Labour!$D$4</definedName>
    <definedName name="L_Blacksmith" localSheetId="1">[59]Labour!$D$5</definedName>
    <definedName name="L_Blacksmith">[60]Labour!$D$5</definedName>
    <definedName name="L_Blacksmith_1st">[61]Labour!$D$5</definedName>
    <definedName name="L_Blaster">[34]Labour!$D$6</definedName>
    <definedName name="L_Carpenter_1st">[61]Labour!$D$8</definedName>
    <definedName name="L_Carpenter_1stClass">[62]Labour!$D$7</definedName>
    <definedName name="L_ChipsSpreader">[34]Labour!$D$8</definedName>
    <definedName name="L_Chiseller">[34]Labour!$D$9</definedName>
    <definedName name="L_Dresser_Skilled">[63]Labour!$D$10</definedName>
    <definedName name="L_Driller">[34]Labour!$D$11</definedName>
    <definedName name="L_Driller_Jumper">[61]Labour!$D$13</definedName>
    <definedName name="L_Electrician">[61]Labour!$D$14</definedName>
    <definedName name="L_Electrician_Lineman">[34]Labour!$D$12</definedName>
    <definedName name="L_Fitter">[34]Labour!$D$13</definedName>
    <definedName name="L_Mason_1st">[61]Labour!$D$18</definedName>
    <definedName name="L_Mason_1stClass" localSheetId="1">[64]Labour!$D$14</definedName>
    <definedName name="L_Mason_1stClass" localSheetId="4">[65]Labour!$D$14</definedName>
    <definedName name="L_Mason_1stClass" localSheetId="7">[65]Labour!$D$14</definedName>
    <definedName name="L_Mason_1stClass">[60]Labour!$D$14</definedName>
    <definedName name="L_Mason_2nd">[58]Labour!$D$17</definedName>
    <definedName name="L_Mason_2ndClass" localSheetId="1">[59]Labour!$D$15</definedName>
    <definedName name="L_Mason_2ndClass">[60]Labour!$D$15</definedName>
    <definedName name="L_Mate" localSheetId="1">[59]Labour!$D$16</definedName>
    <definedName name="L_Mate">[60]Labour!$D$16</definedName>
    <definedName name="L_Mazdoor" localSheetId="1">[64]Labour!$D$17</definedName>
    <definedName name="L_Mazdoor" localSheetId="4">[65]Labour!$D$17</definedName>
    <definedName name="L_Mazdoor" localSheetId="7">[65]Labour!$D$17</definedName>
    <definedName name="L_Mazdoor">[60]Labour!$D$17</definedName>
    <definedName name="L_Mazdoor_Semi" localSheetId="1">[59]Labour!$D$18</definedName>
    <definedName name="L_Mazdoor_Semi">[60]Labour!$D$18</definedName>
    <definedName name="L_Mazdoor_Skilled" localSheetId="1">[59]Labour!$D$19</definedName>
    <definedName name="L_Mazdoor_Skilled">[60]Labour!$D$19</definedName>
    <definedName name="L_Painter_1stClass">[66]Labour!$D$20</definedName>
    <definedName name="L_Painter_I">[58]Labour!$D$25</definedName>
    <definedName name="L_Plumber">[34]Labour!$D$21</definedName>
    <definedName name="L_Sprayer">[58]Labour!$D$28</definedName>
    <definedName name="L_SpreadingKeyAggregates">[58]Labour!$D$29</definedName>
    <definedName name="L_Surveyor" localSheetId="1">[59]Labour!$D$22</definedName>
    <definedName name="L_Surveyor">[60]Labour!$D$22</definedName>
    <definedName name="L_WhiteWasher">[67]Labour!$D$23</definedName>
    <definedName name="LACS">[68]PLAN_FEB97!$A$2</definedName>
    <definedName name="Land" localSheetId="1">#REF!</definedName>
    <definedName name="Land">#REF!</definedName>
    <definedName name="landacqcost">#N/A</definedName>
    <definedName name="LaneType" localSheetId="1">IF(#REF!=14,"Four Lane",IF(#REF!=7,"Double Lane",IF(#REF!=3.75,"Single Lane","Intemediate Lane")))</definedName>
    <definedName name="LaneType">IF(#REF!=14,"Four Lane",IF(#REF!=7,"Double Lane",IF(#REF!=3.75,"Single Lane","Intemediate Lane")))</definedName>
    <definedName name="Last_Row">#N/A</definedName>
    <definedName name="LBL">[69]DATA!$D$6</definedName>
    <definedName name="LC" localSheetId="5">#REF!</definedName>
    <definedName name="LC" localSheetId="2">#REF!</definedName>
    <definedName name="LC" localSheetId="1">#REF!</definedName>
    <definedName name="LC" localSheetId="4">#REF!</definedName>
    <definedName name="LC" localSheetId="7">#REF!</definedName>
    <definedName name="LC" localSheetId="6">#REF!</definedName>
    <definedName name="LC" localSheetId="3">#REF!</definedName>
    <definedName name="LC">#REF!</definedName>
    <definedName name="lead" localSheetId="5">[70]stone!#REF!</definedName>
    <definedName name="lead" localSheetId="2">[70]stone!#REF!</definedName>
    <definedName name="lead" localSheetId="1">[71]stone!#REF!</definedName>
    <definedName name="lead" localSheetId="4">[70]stone!#REF!</definedName>
    <definedName name="lead" localSheetId="7">[70]stone!#REF!</definedName>
    <definedName name="lead">[72]stone!#REF!</definedName>
    <definedName name="Len" localSheetId="1">#REF!</definedName>
    <definedName name="Len">#REF!</definedName>
    <definedName name="length" localSheetId="1">#REF!</definedName>
    <definedName name="length">#REF!</definedName>
    <definedName name="level_difference" localSheetId="1">#REF!</definedName>
    <definedName name="level_difference">#REF!</definedName>
    <definedName name="library" localSheetId="1">#REF!</definedName>
    <definedName name="library">#REF!</definedName>
    <definedName name="lift" localSheetId="5">#REF!</definedName>
    <definedName name="lift" localSheetId="2">#REF!</definedName>
    <definedName name="lift" localSheetId="1">#REF!</definedName>
    <definedName name="lift" localSheetId="4">#REF!</definedName>
    <definedName name="lift" localSheetId="7">#REF!</definedName>
    <definedName name="lift">#REF!</definedName>
    <definedName name="light" localSheetId="1">#REF!</definedName>
    <definedName name="light">#REF!</definedName>
    <definedName name="limcount" hidden="1">2</definedName>
    <definedName name="LINING" localSheetId="1">#REF!</definedName>
    <definedName name="LINING">#REF!</definedName>
    <definedName name="Loan_Amount" localSheetId="5">#REF!</definedName>
    <definedName name="Loan_Amount" localSheetId="2">#REF!</definedName>
    <definedName name="Loan_Amount" localSheetId="1">#REF!</definedName>
    <definedName name="Loan_Amount" localSheetId="4">#REF!</definedName>
    <definedName name="Loan_Amount" localSheetId="7">#REF!</definedName>
    <definedName name="Loan_Amount">#REF!</definedName>
    <definedName name="Loan_Start" localSheetId="5">#REF!</definedName>
    <definedName name="Loan_Start" localSheetId="2">#REF!</definedName>
    <definedName name="Loan_Start" localSheetId="1">#REF!</definedName>
    <definedName name="Loan_Start" localSheetId="4">#REF!</definedName>
    <definedName name="Loan_Start" localSheetId="7">#REF!</definedName>
    <definedName name="Loan_Start">#REF!</definedName>
    <definedName name="Loan_Years" localSheetId="5">#REF!</definedName>
    <definedName name="Loan_Years" localSheetId="2">#REF!</definedName>
    <definedName name="Loan_Years" localSheetId="1">#REF!</definedName>
    <definedName name="Loan_Years" localSheetId="4">#REF!</definedName>
    <definedName name="Loan_Years" localSheetId="7">#REF!</definedName>
    <definedName name="Loan_Years">#REF!</definedName>
    <definedName name="LS" localSheetId="5">#REF!</definedName>
    <definedName name="LS" localSheetId="2">#REF!</definedName>
    <definedName name="LS" localSheetId="1">#REF!</definedName>
    <definedName name="LS" localSheetId="4">#REF!</definedName>
    <definedName name="LS" localSheetId="7">#REF!</definedName>
    <definedName name="LS" localSheetId="6">#REF!</definedName>
    <definedName name="LS" localSheetId="3">#REF!</definedName>
    <definedName name="LS">#REF!</definedName>
    <definedName name="LSand" localSheetId="1">#REF!</definedName>
    <definedName name="LSand">#REF!</definedName>
    <definedName name="M.P.HALL">[73]ESTIMATE!$F$315</definedName>
    <definedName name="M.R.1" localSheetId="1">'[74]M.R.1'!$E$34</definedName>
    <definedName name="M.R.1">'[75]M.R.1'!$E$34</definedName>
    <definedName name="M.R.1_1" localSheetId="1">'[76]M.R.1'!$E$34</definedName>
    <definedName name="M.R.1_1">'[77]M.R.1'!$E$34</definedName>
    <definedName name="M.R.10" localSheetId="1">'[74]M.R.1'!$E$269</definedName>
    <definedName name="M.R.10">'[75]M.R.1'!$E$269</definedName>
    <definedName name="M.R.10_1" localSheetId="1">'[76]M.R.1'!$E$269</definedName>
    <definedName name="M.R.10_1">'[77]M.R.1'!$E$269</definedName>
    <definedName name="M.R.11" localSheetId="1">'[74]M.R.1'!$E$307</definedName>
    <definedName name="M.R.11">'[75]M.R.1'!$E$307</definedName>
    <definedName name="M.R.11_1" localSheetId="1">'[76]M.R.1'!$E$307</definedName>
    <definedName name="M.R.11_1">'[77]M.R.1'!$E$307</definedName>
    <definedName name="M.R.12" localSheetId="1">'[74]M.R.1'!$E$330</definedName>
    <definedName name="M.R.12">'[75]M.R.1'!$E$330</definedName>
    <definedName name="M.R.12_1" localSheetId="1">'[76]M.R.1'!$E$330</definedName>
    <definedName name="M.R.12_1">'[77]M.R.1'!$E$330</definedName>
    <definedName name="M.R.13" localSheetId="1">'[74]M.R.1'!$E$355</definedName>
    <definedName name="M.R.13">'[75]M.R.1'!$E$355</definedName>
    <definedName name="M.R.13_1" localSheetId="1">'[76]M.R.1'!$E$355</definedName>
    <definedName name="M.R.13_1">'[77]M.R.1'!$E$355</definedName>
    <definedName name="M.R.14" localSheetId="1">'[74]M.R.1'!$E$381</definedName>
    <definedName name="M.R.14">'[75]M.R.1'!$E$381</definedName>
    <definedName name="M.R.14_1" localSheetId="1">'[76]M.R.1'!$E$381</definedName>
    <definedName name="M.R.14_1">'[77]M.R.1'!$E$381</definedName>
    <definedName name="M.R.15" localSheetId="1">'[74]M.R.1'!$E$401</definedName>
    <definedName name="M.R.15">'[75]M.R.1'!$E$401</definedName>
    <definedName name="M.R.15_1" localSheetId="1">'[76]M.R.1'!$E$401</definedName>
    <definedName name="M.R.15_1">'[77]M.R.1'!$E$401</definedName>
    <definedName name="M.R.16" localSheetId="1">'[74]M.R.1'!$E$424</definedName>
    <definedName name="M.R.16">'[75]M.R.1'!$E$424</definedName>
    <definedName name="M.R.16_1" localSheetId="1">'[76]M.R.1'!$E$424</definedName>
    <definedName name="M.R.16_1">'[77]M.R.1'!$E$424</definedName>
    <definedName name="M.R.16B" localSheetId="1">'[74]M.R.1'!$E$445</definedName>
    <definedName name="M.R.16B">'[75]M.R.1'!$E$445</definedName>
    <definedName name="M.R.16B_1" localSheetId="1">'[76]M.R.1'!$E$445</definedName>
    <definedName name="M.R.16B_1">'[77]M.R.1'!$E$445</definedName>
    <definedName name="M.R.16C" localSheetId="1">'[74]M.R.1'!$E$449</definedName>
    <definedName name="M.R.16C">'[75]M.R.1'!$E$449</definedName>
    <definedName name="M.R.16C_1" localSheetId="1">'[76]M.R.1'!$E$449</definedName>
    <definedName name="M.R.16C_1">'[77]M.R.1'!$E$449</definedName>
    <definedName name="M.R.17" localSheetId="1">'[74]M.R.1'!$E$474</definedName>
    <definedName name="M.R.17">'[75]M.R.1'!$E$474</definedName>
    <definedName name="M.R.17_1" localSheetId="1">'[76]M.R.1'!$E$474</definedName>
    <definedName name="M.R.17_1">'[77]M.R.1'!$E$474</definedName>
    <definedName name="M.R.18" localSheetId="1">'[74]M.R.1'!$E$504</definedName>
    <definedName name="M.R.18">'[75]M.R.1'!$E$504</definedName>
    <definedName name="M.R.18_1" localSheetId="1">'[76]M.R.1'!$E$504</definedName>
    <definedName name="M.R.18_1">'[77]M.R.1'!$E$504</definedName>
    <definedName name="M.R.19" localSheetId="1">'[74]M.R.1'!$E$530</definedName>
    <definedName name="M.R.19">'[75]M.R.1'!$E$530</definedName>
    <definedName name="M.R.19_1" localSheetId="1">'[76]M.R.1'!$E$530</definedName>
    <definedName name="M.R.19_1">'[77]M.R.1'!$E$530</definedName>
    <definedName name="M.R.2" localSheetId="1">'[74]M.R.1'!$E$64</definedName>
    <definedName name="M.R.2">'[75]M.R.1'!$E$64</definedName>
    <definedName name="M.R.2_1" localSheetId="1">'[76]M.R.1'!$E$64</definedName>
    <definedName name="M.R.2_1">'[77]M.R.1'!$E$64</definedName>
    <definedName name="M.R.21" localSheetId="1">'[74]M.R.1'!$E$556</definedName>
    <definedName name="M.R.21">'[75]M.R.1'!$E$556</definedName>
    <definedName name="M.R.21_1" localSheetId="1">'[76]M.R.1'!$E$556</definedName>
    <definedName name="M.R.21_1">'[77]M.R.1'!$E$556</definedName>
    <definedName name="M.R.22" localSheetId="1">'[74]M.R.1'!$E$584</definedName>
    <definedName name="M.R.22">'[75]M.R.1'!$E$584</definedName>
    <definedName name="M.R.22_1" localSheetId="1">'[76]M.R.1'!$E$584</definedName>
    <definedName name="M.R.22_1">'[77]M.R.1'!$E$584</definedName>
    <definedName name="M.R.23" localSheetId="1">'[74]M.R.1'!$E$603</definedName>
    <definedName name="M.R.23">'[75]M.R.1'!$E$603</definedName>
    <definedName name="M.R.23_1" localSheetId="1">'[76]M.R.1'!$E$603</definedName>
    <definedName name="M.R.23_1">'[77]M.R.1'!$E$603</definedName>
    <definedName name="m.r.25" localSheetId="1">'[74]M.R.1'!$E$620</definedName>
    <definedName name="m.r.25">'[75]M.R.1'!$E$620</definedName>
    <definedName name="m.r.25_1" localSheetId="1">'[76]M.R.1'!$E$620</definedName>
    <definedName name="m.r.25_1">'[77]M.R.1'!$E$620</definedName>
    <definedName name="m.r.26" localSheetId="1">'[74]M.R.1'!$E$712</definedName>
    <definedName name="m.r.26">'[75]M.R.1'!$E$712</definedName>
    <definedName name="m.r.26_1" localSheetId="1">'[76]M.R.1'!$E$712</definedName>
    <definedName name="m.r.26_1">'[77]M.R.1'!$E$712</definedName>
    <definedName name="M.R.3" localSheetId="1">'[74]M.R.1'!$E$93</definedName>
    <definedName name="M.R.3">'[75]M.R.1'!$E$93</definedName>
    <definedName name="M.R.3_1" localSheetId="1">'[76]M.R.1'!$E$93</definedName>
    <definedName name="M.R.3_1">'[77]M.R.1'!$E$93</definedName>
    <definedName name="M.R.4" localSheetId="1">'[74]M.R.1'!$E$110</definedName>
    <definedName name="M.R.4">'[75]M.R.1'!$E$110</definedName>
    <definedName name="M.R.4_1" localSheetId="1">'[76]M.R.1'!$E$110</definedName>
    <definedName name="M.R.4_1">'[77]M.R.1'!$E$110</definedName>
    <definedName name="M.R.5" localSheetId="1">'[74]M.R.1'!$E$131</definedName>
    <definedName name="M.R.5">'[75]M.R.1'!$E$131</definedName>
    <definedName name="M.R.5_1" localSheetId="1">'[76]M.R.1'!$E$131</definedName>
    <definedName name="M.R.5_1">'[77]M.R.1'!$E$131</definedName>
    <definedName name="M.R.6" localSheetId="1">'[74]M.R.1'!$E$160</definedName>
    <definedName name="M.R.6">'[75]M.R.1'!$E$160</definedName>
    <definedName name="M.R.6_1" localSheetId="1">'[76]M.R.1'!$E$160</definedName>
    <definedName name="M.R.6_1">'[77]M.R.1'!$E$160</definedName>
    <definedName name="M.R.7A" localSheetId="1">'[74]M.R.1'!$E$180</definedName>
    <definedName name="M.R.7A">'[75]M.R.1'!$E$180</definedName>
    <definedName name="M.R.7A_1" localSheetId="1">'[76]M.R.1'!$E$180</definedName>
    <definedName name="M.R.7A_1">'[77]M.R.1'!$E$180</definedName>
    <definedName name="M.R.7B" localSheetId="1">'[74]M.R.1'!$E$197</definedName>
    <definedName name="M.R.7B">'[75]M.R.1'!$E$197</definedName>
    <definedName name="M.R.7B_1" localSheetId="1">'[76]M.R.1'!$E$197</definedName>
    <definedName name="M.R.7B_1">'[77]M.R.1'!$E$197</definedName>
    <definedName name="M.R.8" localSheetId="1">'[74]M.R.1'!$E$218</definedName>
    <definedName name="M.R.8">'[75]M.R.1'!$E$218</definedName>
    <definedName name="M.R.8_1" localSheetId="1">'[76]M.R.1'!$E$218</definedName>
    <definedName name="M.R.8_1">'[77]M.R.1'!$E$218</definedName>
    <definedName name="M.R.9" localSheetId="1">'[74]M.R.1'!$E$240</definedName>
    <definedName name="M.R.9">'[75]M.R.1'!$E$240</definedName>
    <definedName name="M.R.9_1" localSheetId="1">'[76]M.R.1'!$E$240</definedName>
    <definedName name="M.R.9_1">'[77]M.R.1'!$E$240</definedName>
    <definedName name="M_25_box_Culvert" localSheetId="5">#REF!</definedName>
    <definedName name="M_25_box_Culvert" localSheetId="2">#REF!</definedName>
    <definedName name="M_25_box_Culvert" localSheetId="1">#REF!</definedName>
    <definedName name="M_25_box_Culvert" localSheetId="4">#REF!</definedName>
    <definedName name="M_25_box_Culvert" localSheetId="7">#REF!</definedName>
    <definedName name="M_25_box_Culvert">#REF!</definedName>
    <definedName name="M_ACPipe_100">[78]Material!$D$3</definedName>
    <definedName name="M_Aggregate_10">[78]Material!$D$17</definedName>
    <definedName name="M_Aggregate_20">[78]Material!$D$18</definedName>
    <definedName name="M_Aggregate_224_236m_WMM">[63]Material!$D$26</definedName>
    <definedName name="M_Aggregate_375mmMaximum_224_56mm" localSheetId="1">[59]Material!$D$4</definedName>
    <definedName name="M_Aggregate_375mmMaximum_224_56mm">[60]Material!$D$4</definedName>
    <definedName name="M_Aggregate_375mmMaximum_45_225mm">[34]Material!$D$5</definedName>
    <definedName name="M_Aggregate_375mmMaximum_Below_56mm">[34]Material!$D$6</definedName>
    <definedName name="M_Aggregate_40">[78]Material!$D$19</definedName>
    <definedName name="M_Aggregate_45_224m_WMM">[63]Material!$D$27</definedName>
    <definedName name="M_Aggregate_53mmMaximum_225_56mm">[34]Material!$D$7</definedName>
    <definedName name="M_Aggregate_53mmMaximum_63_45mm">[34]Material!$D$8</definedName>
    <definedName name="M_Aggregate_53mmMaximum_below_56mm">[34]Material!$D$9</definedName>
    <definedName name="M_Aggregate_Crushable_GradeI">[34]Material!$D$20</definedName>
    <definedName name="M_Aggregate_Crushable_GradeII">[63]Material!$D$21</definedName>
    <definedName name="M_Aggregate_Crushable_GradeIII">[63]Material!$D$22</definedName>
    <definedName name="M_Aggregate_GradeI_40mmNominal_10_5mm">[79]Material!$D$10</definedName>
    <definedName name="M_Aggregate_GradeI_40mmNominal_25_10mm">[79]Material!$D$11</definedName>
    <definedName name="M_Aggregate_GradeI_40mmNominal_3725_25mm">[79]Material!$D$12</definedName>
    <definedName name="M_Aggregate_GradeI_40mmNominal_5mm">[79]Material!$D$13</definedName>
    <definedName name="M_Aggregate_GradeI_90_45mm">[34]Material!$D$23</definedName>
    <definedName name="M_Aggregate_GradeII_19mmNominal_10_5mm">[63]Material!$D$14</definedName>
    <definedName name="M_Aggregate_GradeII_19mmNominal_25_10mm">[63]Material!$D$15</definedName>
    <definedName name="M_Aggregate_GradeII_19mmNominal_5mm_below">[63]Material!$D$16</definedName>
    <definedName name="M_Aggregate_GradeII_63_45mm">[78]Material!$D$24</definedName>
    <definedName name="M_Aggregate_GradeIII_53_224mm">[78]Material!$D$25</definedName>
    <definedName name="M_Aggregates_10_5mm_at_Site">[58]Material!$E$18</definedName>
    <definedName name="M_Aggregates_10mm_at_Site">[58]Material!$E$17</definedName>
    <definedName name="M_Aggregates_132_056mm_at_Site">[58]Material!$E$22</definedName>
    <definedName name="M_Aggregates_20mm_at_Site">[58]Material!$E$25</definedName>
    <definedName name="M_Aggregates_224_236mm_at_Site">[58]Material!$E$27</definedName>
    <definedName name="M_Aggregates_224_56mm_at_Site">[58]Material!$E$28</definedName>
    <definedName name="M_Aggregates_25_10mm_at_Site">[58]Material!$E$30</definedName>
    <definedName name="M_Aggregates_25mm_at_Site">[58]Material!$E$29</definedName>
    <definedName name="M_Aggregates_375_25mm_at_Site">[58]Material!$E$32</definedName>
    <definedName name="M_Aggregates_40mm_at_Site">[58]Material!$E$33</definedName>
    <definedName name="M_Aggregates_45_22.4mm_at_Site">[58]Material!$E$35</definedName>
    <definedName name="M_Aggregates_53_22.4mm_at_Site">[58]Material!$E$37</definedName>
    <definedName name="M_Aggregates_63_45mm_at_Site">[58]Material!$E$40</definedName>
    <definedName name="M_Aggregates_90_45mm_at_Site">[58]Material!$E$41</definedName>
    <definedName name="M_Aggregates_below_5.6mm_at_Site">[58]Material!$E$42</definedName>
    <definedName name="M_AluminiumSheeting">[58]Material!$D$60</definedName>
    <definedName name="M_AluminiumSheeting_15mm">[34]Material!$D$28</definedName>
    <definedName name="M_AluminiumStuds">[58]Material!$D$61</definedName>
    <definedName name="M_AluminiumStuds_100_100_Lense">[34]Material!$D$29</definedName>
    <definedName name="M_Bamboo_1stClass_85_100mm_25m_long">[34]Material!$D$31</definedName>
    <definedName name="M_Bamboo_1stClass_85_100mm_2m_long">[34]Material!$D$30</definedName>
    <definedName name="M_Bamboo_1stClass_85_100mm_3m_long">[34]Material!$D$32</definedName>
    <definedName name="M_Bamboo_1stClass_85_100mm_45_55m_long">[34]Material!$D$33</definedName>
    <definedName name="M_Bamboo_2ndClass_75mm_18_25m_long">[34]Material!$D$34</definedName>
    <definedName name="M_Bamboo_2ndClass_75mm_21_30m_long">[34]Material!$D$35</definedName>
    <definedName name="M_bambooBhaluka_Barua">[58]Material!$D$62</definedName>
    <definedName name="M_BambooJati_Bethua">[58]Material!$D$63</definedName>
    <definedName name="M_BarbedWire">[34]Material!$D$36</definedName>
    <definedName name="M_BindingMaterial">[78]Material!$D$37</definedName>
    <definedName name="M_BindingWire">[78]Material!$D$38</definedName>
    <definedName name="M_Bitumen_60_70mm">[58]Material!$D$76</definedName>
    <definedName name="M_Bitumen_Cationic">[58]Material!$D$75</definedName>
    <definedName name="M_Bitumen_CRM">[34]Material!$D$42</definedName>
    <definedName name="M_Bitumen_Emulsion">[61]Material!$D$79</definedName>
    <definedName name="M_Bitumen_NRM">[34]Material!$D$40</definedName>
    <definedName name="M_Bitumen_PM">[34]Material!$D$41</definedName>
    <definedName name="M_Bitumen_S65">[63]Material!$D$42</definedName>
    <definedName name="M_Bitumen_S90" localSheetId="1">[59]Material!$D$43</definedName>
    <definedName name="M_Bitumen_S90">[60]Material!$D$43</definedName>
    <definedName name="M_BitumenEmulsion_RS1">[78]Material!$D$44</definedName>
    <definedName name="M_BitumenEmulsion_SS1" localSheetId="1">[59]Material!$D$45</definedName>
    <definedName name="M_BitumenEmulsion_SS1">[60]Material!$D$45</definedName>
    <definedName name="M_BitumenSealant" localSheetId="1">[59]Material!$D$46</definedName>
    <definedName name="M_BitumenSealant">[60]Material!$D$46</definedName>
    <definedName name="M_Blasted_Rubble">[34]Material!$D$47</definedName>
    <definedName name="M_BlastingMaterial">[34]Material!$D$48</definedName>
    <definedName name="M_BondStone_400_150_150mm">[34]Material!$D$49</definedName>
    <definedName name="M_Brick">[58]Material!$D$81</definedName>
    <definedName name="M_Brick_1stClass" localSheetId="1">[64]Material!$D$50</definedName>
    <definedName name="M_Brick_1stClass">[80]Material!$D$50</definedName>
    <definedName name="M_Cement" localSheetId="1">[59]Material!$D$51</definedName>
    <definedName name="M_Cement">[60]Material!$D$51</definedName>
    <definedName name="M_CementPrimer">[34]Material!$D$52</definedName>
    <definedName name="M_ChlorpreneElastomer_OR_ClosedCellFoamSealingElement">[34]Material!$D$53</definedName>
    <definedName name="M_CloseGradedGranular_2.36mm_at_Site">[58]Material!$E$43</definedName>
    <definedName name="M_CloseGradedGranular_2.36mm_below_at_Plant">[58]Material!$D$51</definedName>
    <definedName name="M_CloseGradedGranular_2.36mm_below_at_Site">[58]Material!$E$51</definedName>
    <definedName name="M_CloseGradedGranular_4.75_2.36mm_at_Site">[58]Material!$E$46</definedName>
    <definedName name="M_CloseGradedGranular_53_9.5mm_at_Site">[58]Material!$E$48</definedName>
    <definedName name="M_CloseGradedGranular_9.5_2.36mm_at_Site">[58]Material!$E$49</definedName>
    <definedName name="M_CloseGradedGranular_9.5_4.75mm_at_Site">[58]Material!$E$50</definedName>
    <definedName name="M_Coarse_Sand_at_Mixing_Plant">[58]Material!$D$4</definedName>
    <definedName name="M_Coarse_Sand_at_Site">[58]Material!$D$5</definedName>
    <definedName name="M_Coller_300mm">[58]Material!$D$87</definedName>
    <definedName name="M_CompensationForEarthTakenFromPrivateLand">[78]Material!$D$54</definedName>
    <definedName name="M_CompressibleFibreBoard">[34]Material!$D$55</definedName>
    <definedName name="M_CompressibleFibreBoard_20mm">[58]Material!$D$88</definedName>
    <definedName name="M_CopperPlate">[34]Material!$D$56</definedName>
    <definedName name="M_CopperPlate_12x250mm">[58]Material!$D$90</definedName>
    <definedName name="M_CorbellingStones_300_150_150mm">[34]Material!$D$57</definedName>
    <definedName name="M_CorrosionResistantStructuralSteelGrating">[78]Material!$D$58</definedName>
    <definedName name="M_CrediForExcavatedRock">[61]Material!$D$93</definedName>
    <definedName name="M_CreditForExcavatedRock">[34]Material!$D$59</definedName>
    <definedName name="M_CrowBars_40mm" localSheetId="1">[81]Material!$D$60</definedName>
    <definedName name="M_CrowBars_40mm">[82]Material!$D$60</definedName>
    <definedName name="M_CrushedSand_OR_Grit">[78]Material!$D$61</definedName>
    <definedName name="M_CrushedSlag">[34]Material!$D$62</definedName>
    <definedName name="M_CrushedStoneAggregate_265_75">[79]Material!$D$63</definedName>
    <definedName name="M_CrushedStoneChipping_132" localSheetId="1">[59]Material!$D$64</definedName>
    <definedName name="M_CrushedStoneChipping_132">[60]Material!$D$64</definedName>
    <definedName name="M_CrushedStoneChipping_67mm_100Passing_112mm" localSheetId="1">[59]Material!$D$65</definedName>
    <definedName name="M_CrushedStoneChipping_67mm_100Passing_112mm">[60]Material!$D$65</definedName>
    <definedName name="M_CrushedStoneChipping_67mm_100Passing_95mm">[34]Material!$D$66</definedName>
    <definedName name="M_CrushedStoneChipping_95">[34]Material!$D$67</definedName>
    <definedName name="M_CrushedStoneCoarseAggregatePassing_53mm">[34]Material!$D$68</definedName>
    <definedName name="M_CuringCompound" localSheetId="1">[59]Material!$D$69</definedName>
    <definedName name="M_CuringCompound">[60]Material!$D$69</definedName>
    <definedName name="M_DebondingStrips" localSheetId="1">[59]Material!$D$70</definedName>
    <definedName name="M_DebondingStrips">[60]Material!$D$70</definedName>
    <definedName name="M_EarthCost">[58]Material!$D$97</definedName>
    <definedName name="M_EdgeStone_450_350_100mm">[34]Material!$D$71</definedName>
    <definedName name="M_EdgeStone_450_350_200mm">[34]Material!$D$72</definedName>
    <definedName name="M_ElastomericBearingAssembly">[34]Material!$D$73</definedName>
    <definedName name="M_ElastomericSlab">[58]Material!$D$98</definedName>
    <definedName name="M_ElectricDetonator">[34]Material!$D$74</definedName>
    <definedName name="M_ElectricDetonators">[61]Material!$D$99</definedName>
    <definedName name="M_EpoxyPaint">[34]Material!$D$75</definedName>
    <definedName name="M_FarmyardManure">[78]Material!$D$77</definedName>
    <definedName name="M_FevicolAdhesive">[67]Material!$D$78</definedName>
    <definedName name="M_FilterMedia">[78]Material!$D$79</definedName>
    <definedName name="M_FineAggregate_CrushedSand">[63]Material!$D$80</definedName>
    <definedName name="M_FineSand">[58]Material!$D$7</definedName>
    <definedName name="M_GalvanisedAngle">[34]Material!$D$81</definedName>
    <definedName name="M_GalvanisedStructuralSteel">[58]Material!$D$110</definedName>
    <definedName name="M_Gelatin_80">[61]Material!$D$111</definedName>
    <definedName name="M_Gelatine_80">[34]Material!$D$83</definedName>
    <definedName name="M_GIPipe_100mm">[78]Material!$D$84</definedName>
    <definedName name="M_GIPipe_50mm">[34]Material!$D$85</definedName>
    <definedName name="M_GIWires">[34]Material!$D$86</definedName>
    <definedName name="M_GradedStoneAggregate">[78]Material!$D$87</definedName>
    <definedName name="M_Granular_Site">[58]Material!$D$10</definedName>
    <definedName name="M_GranularMaterial">[78]Material!$D$88</definedName>
    <definedName name="M_HandBrokenMetal_40mm">[34]Material!$D$89</definedName>
    <definedName name="M_Indigo">[67]Material!$D$90</definedName>
    <definedName name="M_InterlockingBlocks_60mm">[34]Material!$D$91</definedName>
    <definedName name="M_InterlockingBlocks_80mm">[34]Material!$D$92</definedName>
    <definedName name="M_JointFillerBoard" localSheetId="1">[59]Material!$D$93</definedName>
    <definedName name="M_JointFillerBoard">[60]Material!$D$93</definedName>
    <definedName name="M_JuteNetting">[61]Material!$D$130</definedName>
    <definedName name="M_JuteNetting_OpenWeave_25mm">[34]Material!$D$94</definedName>
    <definedName name="M_JuteRope_12mm" localSheetId="1">[59]Material!$D$95</definedName>
    <definedName name="M_JuteRope_12mm">[60]Material!$D$95</definedName>
    <definedName name="M_KeyAggregatesPassing_224mm">[34]Material!$D$96</definedName>
    <definedName name="M_Lime">[34]Material!$D$97</definedName>
    <definedName name="M_LocalWoodPiles_1stClass">[34]Material!$D$99</definedName>
    <definedName name="M_LocalWoodPiles_1stClass_100_75mm">[34]Material!$D$100</definedName>
    <definedName name="M_LooseStone">[34]Material!$D$101</definedName>
    <definedName name="M_MildSteelBars">[58]Material!$D$136</definedName>
    <definedName name="M_MS_Sheet_15mm">[78]Material!$D$105</definedName>
    <definedName name="M_MS_Sheet_2mm">[78]Material!$D$106</definedName>
    <definedName name="M_MSClamps">[78]Material!$D$102</definedName>
    <definedName name="M_MSFlat_StructuralSteel">[78]Material!$D$103</definedName>
    <definedName name="M_MSSheetTube_47_47mm_12_SWG">[78]Material!$D$104</definedName>
    <definedName name="M_Nuts_Bolts">[58]Material!$D$140</definedName>
    <definedName name="M_Nuts_Bolts_Rivets">[34]Material!$D$107</definedName>
    <definedName name="M_Paint">[58]Material!$D$141</definedName>
    <definedName name="M_Paint_SyntheticEnamel">[34]Material!$D$108</definedName>
    <definedName name="M_Plasticizer" localSheetId="1">[59]Material!$D$109</definedName>
    <definedName name="M_Plasticizer">[60]Material!$D$109</definedName>
    <definedName name="M_PolytheneSheet_125" localSheetId="1">[59]Material!$D$110</definedName>
    <definedName name="M_PolytheneSheet_125">[60]Material!$D$110</definedName>
    <definedName name="M_PolytheneSheething" localSheetId="1">[59]Material!$D$111</definedName>
    <definedName name="M_PolytheneSheething">[60]Material!$D$111</definedName>
    <definedName name="M_PreCoatedStoneChips_13.2mm">[58]Material!$D$152</definedName>
    <definedName name="M_PreMouldedJointFiller_25mm">[58]Material!$D$151</definedName>
    <definedName name="M_Primer">[58]Material!$D$156</definedName>
    <definedName name="M_QuarriedStone_150_200mm">[34]Material!$D$112</definedName>
    <definedName name="M_R_1">'[83]M.R.1'!$E$34</definedName>
    <definedName name="M_R_10">'[83]M.R.1'!$E$269</definedName>
    <definedName name="M_R_11">'[83]M.R.1'!$E$307</definedName>
    <definedName name="M_R_12">'[83]M.R.1'!$E$330</definedName>
    <definedName name="M_R_13">'[83]M.R.1'!$E$355</definedName>
    <definedName name="M_R_14">'[83]M.R.1'!$E$381</definedName>
    <definedName name="M_R_15">'[83]M.R.1'!$E$401</definedName>
    <definedName name="M_R_16">'[83]M.R.1'!$E$424</definedName>
    <definedName name="M_R_16B">'[83]M.R.1'!$E$445</definedName>
    <definedName name="M_R_16C">'[83]M.R.1'!$E$449</definedName>
    <definedName name="M_R_17">'[83]M.R.1'!$E$474</definedName>
    <definedName name="M_R_18">'[83]M.R.1'!$E$504</definedName>
    <definedName name="M_R_19">'[83]M.R.1'!$E$530</definedName>
    <definedName name="M_R_2">'[83]M.R.1'!$E$64</definedName>
    <definedName name="M_R_21">'[83]M.R.1'!$E$556</definedName>
    <definedName name="M_R_22">'[83]M.R.1'!$E$584</definedName>
    <definedName name="M_R_23">'[83]M.R.1'!$E$603</definedName>
    <definedName name="m_r_25">'[83]M.R.1'!$E$620</definedName>
    <definedName name="m_r_26">'[83]M.R.1'!$E$712</definedName>
    <definedName name="M_R_3">'[83]M.R.1'!$E$93</definedName>
    <definedName name="M_R_4">'[83]M.R.1'!$E$110</definedName>
    <definedName name="M_R_5">'[83]M.R.1'!$E$131</definedName>
    <definedName name="M_R_6">'[83]M.R.1'!$E$160</definedName>
    <definedName name="M_R_7A">'[83]M.R.1'!$E$180</definedName>
    <definedName name="M_R_7B">'[83]M.R.1'!$E$197</definedName>
    <definedName name="M_R_8">'[83]M.R.1'!$E$218</definedName>
    <definedName name="M_R_9">'[83]M.R.1'!$E$240</definedName>
    <definedName name="M_RCCPipeNP_1000mm">[61]Material!$D$159</definedName>
    <definedName name="M_RCCPipeNP3_1000mm">[34]Material!$D$114</definedName>
    <definedName name="M_RCCPipeNP3_1200mm">[34]Material!$D$113</definedName>
    <definedName name="M_RCCPipeNP3_500mm">[34]Material!$D$117</definedName>
    <definedName name="M_RCCPipeNP3_750mm">[34]Material!$D$115</definedName>
    <definedName name="M_RCCPipeNP4_1000mm">[34]Material!$D$119</definedName>
    <definedName name="M_RCCPipeNP4_1200mm">[34]Material!$D$118</definedName>
    <definedName name="M_RCCPipeNP4_500mm">[34]Material!$D$122</definedName>
    <definedName name="M_RCCPipeNP4_750mm">[34]Material!$D$120</definedName>
    <definedName name="M_RedOxidePrimer">[34]Material!$D$123</definedName>
    <definedName name="M_RoadMarkingPaint">[66]Material!$D$124</definedName>
    <definedName name="M_sand">[61]Material!$D$169</definedName>
    <definedName name="M_Sand_Coarse" localSheetId="1">[59]Material!$D$125</definedName>
    <definedName name="M_Sand_Coarse">[60]Material!$D$125</definedName>
    <definedName name="M_Sand_Fine" localSheetId="1">[64]Material!$D$126</definedName>
    <definedName name="M_Sand_Fine">[80]Material!$D$126</definedName>
    <definedName name="M_SandBags">[61]Material!$D$170</definedName>
    <definedName name="M_Seeds">[34]Material!$D$127</definedName>
    <definedName name="M_Sludge_Farm">[61]Material!$D$178</definedName>
    <definedName name="M_SteelPipe_500mm">[34]Material!$D$128</definedName>
    <definedName name="M_SteelPipe_50mm">[58]Material!$D$186</definedName>
    <definedName name="M_SteelReinforcement_HYSDBars">[78]Material!$D$129</definedName>
    <definedName name="M_SteelReinforcement_MSRoundBars" localSheetId="1">[59]Material!$D$130</definedName>
    <definedName name="M_SteelReinforcement_MSRoundBars">[60]Material!$D$130</definedName>
    <definedName name="M_SteelReinforcement_TMTBars">[34]Material!$D$131</definedName>
    <definedName name="M_StoneBoulder_150mm_below">[78]Material!$D$132</definedName>
    <definedName name="M_StoneChips_12mm">[34]Material!$D$133</definedName>
    <definedName name="M_StoneCrushedAggregate_112_009mm">[34]Material!$D$135</definedName>
    <definedName name="M_StoneCrusher_3mm_at_Site">[58]Material!$E$52</definedName>
    <definedName name="M_StoneForCoarseRubbleMasonry_1stSort">[34]Material!$D$136</definedName>
    <definedName name="M_StoneForCoarseRubbleMasonry_2ndSort">[62]Material!$D$137</definedName>
    <definedName name="M_StoneForRandomRubbleMasonry">[34]Material!$D$138</definedName>
    <definedName name="M_StoneForStoneSetPavement">[34]Material!$D$139</definedName>
    <definedName name="M_StoneScreening_TypeA_132mm_Grade1">[34]Material!$D$140</definedName>
    <definedName name="M_StoneScreening_TypeB_112mm_Grade2">[78]Material!$D$142</definedName>
    <definedName name="M_StoneScreening_TypeB_112mm_Grade3">[78]Material!$D$143</definedName>
    <definedName name="M_StoneSpalls" localSheetId="1">[59]Material!$D$144</definedName>
    <definedName name="M_StoneSpalls">[60]Material!$D$144</definedName>
    <definedName name="M_TrafficCones">[34]Material!$D$145</definedName>
    <definedName name="M_TrafficCones_150mm">[58]Material!$D$201</definedName>
    <definedName name="M_TubeAnchorage">[58]Material!$D$202</definedName>
    <definedName name="M_Water" localSheetId="1">[59]Material!$D$146</definedName>
    <definedName name="M_Water">[60]Material!$D$146</definedName>
    <definedName name="M_WellGradedGranularBaseMaterial_GradeA_236mm">[63]Material!$D$147</definedName>
    <definedName name="M_WellGradedGranularBaseMaterial_GradeA_265_475mm">[63]Material!$D$148</definedName>
    <definedName name="M_WellGradedGranularBaseMaterial_GradeA_53_265mm">[63]Material!$D$149</definedName>
    <definedName name="M_WellGradedGranularBaseMaterial_GradeB_236mm_below">[34]Material!$D$150</definedName>
    <definedName name="M_WellGradedGranularBaseMaterial_GradeB_265_475mm">[34]Material!$D$151</definedName>
    <definedName name="M_WellGradedGranularBaseMaterial_GradeC_236mm_below">[63]Material!$D$152</definedName>
    <definedName name="M_WellGradedGranularBaseMaterial_GradeC_95_475mm">[63]Material!$D$153</definedName>
    <definedName name="M_WellGradedMateralForSubbase_GradeI_236mm_below">[34]Material!$D$154</definedName>
    <definedName name="M_WellGradedMateralForSubbase_GradeI_53_95mm">[34]Material!$D$155</definedName>
    <definedName name="M_WellGradedMateralForSubbase_GradeI_95_236mm">[34]Material!$D$156</definedName>
    <definedName name="M_WellGradedMateralForSubbase_GradeII_236mm_below">[63]Material!$D$157</definedName>
    <definedName name="M_WellGradedMateralForSubbase_GradeII_265_95mm">[63]Material!$D$158</definedName>
    <definedName name="M_WellGradedMateralForSubbase_GradeII_95_236mm">[63]Material!$D$159</definedName>
    <definedName name="M_WellGradedMateralForSubbase_GradeIII_236mm_below">[63]Material!$D$160</definedName>
    <definedName name="M_WellGradedMateralForSubbase_GradeIII_475_236mm">[63]Material!$D$161</definedName>
    <definedName name="M_WellGradedMateralForSubbase_GradeIII_95_475mm">[63]Material!$D$162</definedName>
    <definedName name="M_WoodenLocal_1stClassPiles_25cm_30cm">[58]Material!$D$211</definedName>
    <definedName name="M_WoodenSleepers" localSheetId="1">[81]Material!$D$163</definedName>
    <definedName name="M_WoodenSleepers">[82]Material!$D$163</definedName>
    <definedName name="m10_foundation" localSheetId="5">#REF!</definedName>
    <definedName name="m10_foundation" localSheetId="2">#REF!</definedName>
    <definedName name="m10_foundation" localSheetId="1">#REF!</definedName>
    <definedName name="m10_foundation" localSheetId="4">#REF!</definedName>
    <definedName name="m10_foundation" localSheetId="7">#REF!</definedName>
    <definedName name="m10_foundation">#REF!</definedName>
    <definedName name="m10levelling" localSheetId="5">[22]Junction!#REF!</definedName>
    <definedName name="m10levelling" localSheetId="2">[22]Junction!#REF!</definedName>
    <definedName name="m10levelling" localSheetId="1">[5]Junction!#REF!</definedName>
    <definedName name="m10levelling" localSheetId="4">[22]Junction!#REF!</definedName>
    <definedName name="m10levelling" localSheetId="7">[22]Junction!#REF!</definedName>
    <definedName name="m10levelling">[6]Junction!#REF!</definedName>
    <definedName name="m15_levelling" localSheetId="5">[22]Junction!#REF!</definedName>
    <definedName name="m15_levelling" localSheetId="2">[22]Junction!#REF!</definedName>
    <definedName name="m15_levelling" localSheetId="1">[5]Junction!#REF!</definedName>
    <definedName name="m15_levelling" localSheetId="4">[22]Junction!#REF!</definedName>
    <definedName name="m15_levelling" localSheetId="7">[22]Junction!#REF!</definedName>
    <definedName name="m15_levelling">[6]Junction!#REF!</definedName>
    <definedName name="m15levelling" localSheetId="5">#REF!</definedName>
    <definedName name="m15levelling" localSheetId="2">#REF!</definedName>
    <definedName name="m15levelling" localSheetId="1">#REF!</definedName>
    <definedName name="m15levelling" localSheetId="4">#REF!</definedName>
    <definedName name="m15levelling" localSheetId="7">#REF!</definedName>
    <definedName name="m15levelling">#REF!</definedName>
    <definedName name="m20_sub" localSheetId="5">#REF!</definedName>
    <definedName name="m20_sub" localSheetId="2">#REF!</definedName>
    <definedName name="m20_sub" localSheetId="1">#REF!</definedName>
    <definedName name="m20_sub" localSheetId="4">#REF!</definedName>
    <definedName name="m20_sub" localSheetId="7">#REF!</definedName>
    <definedName name="m20_sub">#REF!</definedName>
    <definedName name="m20pcc" localSheetId="5">#REF!</definedName>
    <definedName name="m20pcc" localSheetId="2">#REF!</definedName>
    <definedName name="m20pcc" localSheetId="1">#REF!</definedName>
    <definedName name="m20pcc" localSheetId="4">#REF!</definedName>
    <definedName name="m20pcc" localSheetId="7">#REF!</definedName>
    <definedName name="m20pcc">#REF!</definedName>
    <definedName name="m30rcc" localSheetId="5">#REF!</definedName>
    <definedName name="m30rcc" localSheetId="2">#REF!</definedName>
    <definedName name="m30rcc" localSheetId="1">#REF!</definedName>
    <definedName name="m30rcc" localSheetId="4">#REF!</definedName>
    <definedName name="m30rcc" localSheetId="7">#REF!</definedName>
    <definedName name="m30rcc">#REF!</definedName>
    <definedName name="m35rccsub" localSheetId="5">#REF!</definedName>
    <definedName name="m35rccsub" localSheetId="2">#REF!</definedName>
    <definedName name="m35rccsub" localSheetId="1">#REF!</definedName>
    <definedName name="m35rccsub" localSheetId="4">#REF!</definedName>
    <definedName name="m35rccsub" localSheetId="7">#REF!</definedName>
    <definedName name="m35rccsub">#REF!</definedName>
    <definedName name="mason" localSheetId="1">'[5]Labour rates'!$E$11</definedName>
    <definedName name="mason">'[6]Labour rates'!$E$11</definedName>
    <definedName name="mastic_cooker" localSheetId="5">[22]Machinery!#REF!</definedName>
    <definedName name="mastic_cooker" localSheetId="2">[22]Machinery!#REF!</definedName>
    <definedName name="mastic_cooker" localSheetId="1">[5]Machinery!#REF!</definedName>
    <definedName name="mastic_cooker" localSheetId="4">[22]Machinery!#REF!</definedName>
    <definedName name="mastic_cooker" localSheetId="7">[22]Machinery!#REF!</definedName>
    <definedName name="mastic_cooker">[6]Machinery!#REF!</definedName>
    <definedName name="mate" localSheetId="1">'[5]Labour rates'!$E$12</definedName>
    <definedName name="mate">'[6]Labour rates'!$E$12</definedName>
    <definedName name="Maz">[53]DataRateL!$C$3</definedName>
    <definedName name="mechnical_broom" localSheetId="5">[22]Machinery!#REF!</definedName>
    <definedName name="mechnical_broom" localSheetId="2">[22]Machinery!#REF!</definedName>
    <definedName name="mechnical_broom" localSheetId="1">[5]Machinery!#REF!</definedName>
    <definedName name="mechnical_broom" localSheetId="4">[22]Machinery!#REF!</definedName>
    <definedName name="mechnical_broom" localSheetId="7">[22]Machinery!#REF!</definedName>
    <definedName name="mechnical_broom">[6]Machinery!#REF!</definedName>
    <definedName name="mediumsetting" localSheetId="5">[22]basic!#REF!</definedName>
    <definedName name="mediumsetting" localSheetId="2">[22]basic!#REF!</definedName>
    <definedName name="mediumsetting" localSheetId="1">[5]basic!#REF!</definedName>
    <definedName name="mediumsetting" localSheetId="4">[22]basic!#REF!</definedName>
    <definedName name="mediumsetting" localSheetId="7">[22]basic!#REF!</definedName>
    <definedName name="mediumsetting">[6]basic!#REF!</definedName>
    <definedName name="Mera" localSheetId="1">#REF!</definedName>
    <definedName name="Mera">#REF!</definedName>
    <definedName name="mgrade20" localSheetId="5">#REF!</definedName>
    <definedName name="mgrade20" localSheetId="2">#REF!</definedName>
    <definedName name="mgrade20" localSheetId="1">#REF!</definedName>
    <definedName name="mgrade20" localSheetId="4">#REF!</definedName>
    <definedName name="mgrade20" localSheetId="7">#REF!</definedName>
    <definedName name="mgrade20">#REF!</definedName>
    <definedName name="mgrade30" localSheetId="5">#REF!</definedName>
    <definedName name="mgrade30" localSheetId="2">#REF!</definedName>
    <definedName name="mgrade30" localSheetId="1">#REF!</definedName>
    <definedName name="mgrade30" localSheetId="4">#REF!</definedName>
    <definedName name="mgrade30" localSheetId="7">#REF!</definedName>
    <definedName name="mgrade30">#REF!</definedName>
    <definedName name="mistry" localSheetId="5">'[22]Labour rates'!#REF!</definedName>
    <definedName name="mistry" localSheetId="2">'[22]Labour rates'!#REF!</definedName>
    <definedName name="mistry" localSheetId="1">'[5]Labour rates'!#REF!</definedName>
    <definedName name="mistry" localSheetId="4">'[22]Labour rates'!#REF!</definedName>
    <definedName name="mistry" localSheetId="7">'[22]Labour rates'!#REF!</definedName>
    <definedName name="mistry">'[6]Labour rates'!#REF!</definedName>
    <definedName name="mm13.2" localSheetId="1">[5]basic!$G$10</definedName>
    <definedName name="mm13.2">[6]basic!$G$10</definedName>
    <definedName name="MMM" localSheetId="1">#REF!</definedName>
    <definedName name="mmm" hidden="1">{"Daily Survey Report",#N/A,FALSE,"Daily"}</definedName>
    <definedName name="MMN" localSheetId="1">#REF!</definedName>
    <definedName name="MMN">#REF!</definedName>
    <definedName name="MMN.PC" localSheetId="1">#REF!</definedName>
    <definedName name="MMN.PC">#REF!</definedName>
    <definedName name="modi" localSheetId="1" hidden="1">{"Daily Survey Report",#N/A,FALSE,"Daily"}</definedName>
    <definedName name="modi" hidden="1">{"Daily Survey Report",#N/A,FALSE,"Daily"}</definedName>
    <definedName name="modified" localSheetId="5">[22]basic!#REF!</definedName>
    <definedName name="modified" localSheetId="2">[22]basic!#REF!</definedName>
    <definedName name="modified" localSheetId="1">[5]basic!#REF!</definedName>
    <definedName name="modified" localSheetId="4">[22]basic!#REF!</definedName>
    <definedName name="modified" localSheetId="7">[22]basic!#REF!</definedName>
    <definedName name="modified">[6]basic!#REF!</definedName>
    <definedName name="modifiedbitumen" localSheetId="1">[5]Bitumen!$F$20</definedName>
    <definedName name="modifiedbitumen">[6]Bitumen!$F$20</definedName>
    <definedName name="Moorum" localSheetId="5">#REF!</definedName>
    <definedName name="Moorum" localSheetId="2">#REF!</definedName>
    <definedName name="Moorum" localSheetId="1">#REF!</definedName>
    <definedName name="Moorum" localSheetId="4">#REF!</definedName>
    <definedName name="Moorum" localSheetId="7">#REF!</definedName>
    <definedName name="Moorum">#REF!</definedName>
    <definedName name="Moorum1" localSheetId="1">#REF!</definedName>
    <definedName name="Moorum1">#REF!</definedName>
    <definedName name="MoorumR" localSheetId="1">#REF!</definedName>
    <definedName name="MoorumR">#REF!</definedName>
    <definedName name="mortar" localSheetId="5">#REF!</definedName>
    <definedName name="mortar" localSheetId="2">#REF!</definedName>
    <definedName name="mortar" localSheetId="1">#REF!</definedName>
    <definedName name="mortar" localSheetId="4">#REF!</definedName>
    <definedName name="mortar" localSheetId="7">#REF!</definedName>
    <definedName name="mortar">#REF!</definedName>
    <definedName name="motor_grader" localSheetId="5">[22]Machinery!#REF!</definedName>
    <definedName name="motor_grader" localSheetId="2">[22]Machinery!#REF!</definedName>
    <definedName name="motor_grader" localSheetId="1">[5]Machinery!#REF!</definedName>
    <definedName name="motor_grader" localSheetId="4">[22]Machinery!#REF!</definedName>
    <definedName name="motor_grader" localSheetId="7">[22]Machinery!#REF!</definedName>
    <definedName name="motor_grader">[6]Machinery!#REF!</definedName>
    <definedName name="MPELE">[84]REVISED!$F$244</definedName>
    <definedName name="MRItemTotal" localSheetId="1">'[56]Cooling Pit'!#REF!</definedName>
    <definedName name="MRItemTotal">'[56]Cooling Pit'!#REF!</definedName>
    <definedName name="msc" localSheetId="1" hidden="1">{"Daily Survey Report",#N/A,FALSE,"Daily"}</definedName>
    <definedName name="msc" hidden="1">{"Daily Survey Report",#N/A,FALSE,"Daily"}</definedName>
    <definedName name="mss" localSheetId="5">[22]Bituminous!#REF!</definedName>
    <definedName name="mss" localSheetId="2">[22]Bituminous!#REF!</definedName>
    <definedName name="mss" localSheetId="1">[5]Bituminous!#REF!</definedName>
    <definedName name="mss" localSheetId="4">[22]Bituminous!#REF!</definedName>
    <definedName name="mss" localSheetId="7">[22]Bituminous!#REF!</definedName>
    <definedName name="mss">[6]Bituminous!#REF!</definedName>
    <definedName name="Mugaliyahat" localSheetId="1">#REF!</definedName>
    <definedName name="Mugaliyahat">#REF!</definedName>
    <definedName name="MyList" localSheetId="5">#REF!</definedName>
    <definedName name="MyList" localSheetId="2">#REF!</definedName>
    <definedName name="MyList" localSheetId="1">#REF!</definedName>
    <definedName name="MyList" localSheetId="4">#REF!</definedName>
    <definedName name="MyList" localSheetId="7">#REF!</definedName>
    <definedName name="MyList">#REF!</definedName>
    <definedName name="N" localSheetId="1">'[36]Bridge site1'!$F$147</definedName>
    <definedName name="N">'[37]Bridge site1'!$F$147</definedName>
    <definedName name="Nalkheda" localSheetId="1">#REF!</definedName>
    <definedName name="Nalkheda">#REF!</definedName>
    <definedName name="Name">[39]Index!$C$2</definedName>
    <definedName name="NEERAJ">[85]Material!$D$109</definedName>
    <definedName name="newrow">#N/A</definedName>
    <definedName name="newton" localSheetId="1">#REF!</definedName>
    <definedName name="newton">#REF!</definedName>
    <definedName name="nik" localSheetId="5">#REF!</definedName>
    <definedName name="nik" localSheetId="2">#REF!</definedName>
    <definedName name="nik" localSheetId="1">#REF!</definedName>
    <definedName name="nik" localSheetId="4">#REF!</definedName>
    <definedName name="nik" localSheetId="7">#REF!</definedName>
    <definedName name="nik">#REF!</definedName>
    <definedName name="nms" localSheetId="1" hidden="1">{"'Sheet1'!$A$4386:$N$4591"}</definedName>
    <definedName name="nms" hidden="1">{"'Sheet1'!$A$4386:$N$4591"}</definedName>
    <definedName name="NO." localSheetId="1">#REF!</definedName>
    <definedName name="NO.">#REF!</definedName>
    <definedName name="Num_Pmt_Per_Year" localSheetId="5">#REF!</definedName>
    <definedName name="Num_Pmt_Per_Year" localSheetId="2">#REF!</definedName>
    <definedName name="Num_Pmt_Per_Year" localSheetId="1">#REF!</definedName>
    <definedName name="Num_Pmt_Per_Year" localSheetId="4">#REF!</definedName>
    <definedName name="Num_Pmt_Per_Year" localSheetId="7">#REF!</definedName>
    <definedName name="Num_Pmt_Per_Year">#REF!</definedName>
    <definedName name="Number_of_Payments" localSheetId="5">MATCH(0.01,'ABS_4.5m WIDE GATE'!End_Bal,-1)+1</definedName>
    <definedName name="Number_of_Payments" localSheetId="2">MATCH(0.01,ABS_PATHWAY!End_Bal,-1)+1</definedName>
    <definedName name="Number_of_Payments" localSheetId="1">MATCH(0.01,'Carriage (2)'!End_Bal,-1)+1</definedName>
    <definedName name="Number_of_Payments" localSheetId="4">MATCH(0.01,'Carriage PATHWAY'!End_Bal,-1)+1</definedName>
    <definedName name="Number_of_Payments" localSheetId="7">MATCH(0.01,'Carriage_4.5 m WIDE GATE'!End_Bal,-1)+1</definedName>
    <definedName name="Number_of_Payments">MATCH(0.01,End_Bal,-1)+1</definedName>
    <definedName name="number_of_span" localSheetId="1">#REF!</definedName>
    <definedName name="number_of_span">#REF!</definedName>
    <definedName name="O" localSheetId="5">#REF!</definedName>
    <definedName name="O" localSheetId="2">#REF!</definedName>
    <definedName name="O" localSheetId="1">#REF!</definedName>
    <definedName name="O" localSheetId="4">#REF!</definedName>
    <definedName name="O" localSheetId="7">#REF!</definedName>
    <definedName name="O">#REF!</definedName>
    <definedName name="ofcablescost">#N/A</definedName>
    <definedName name="OH">'[86]F8-LABOUR'!$H$6</definedName>
    <definedName name="operator" localSheetId="5">'[22]Labour rates'!#REF!</definedName>
    <definedName name="operator" localSheetId="2">'[22]Labour rates'!#REF!</definedName>
    <definedName name="operator" localSheetId="1">'[5]Labour rates'!#REF!</definedName>
    <definedName name="operator" localSheetId="4">'[22]Labour rates'!#REF!</definedName>
    <definedName name="operator" localSheetId="7">'[22]Labour rates'!#REF!</definedName>
    <definedName name="operator">'[6]Labour rates'!#REF!</definedName>
    <definedName name="option9" localSheetId="5">'[87]PRICE BID'!#REF!</definedName>
    <definedName name="option9" localSheetId="2">'[87]PRICE BID'!#REF!</definedName>
    <definedName name="option9" localSheetId="1">'[88]PRICE BID'!#REF!</definedName>
    <definedName name="option9" localSheetId="4">'[87]PRICE BID'!#REF!</definedName>
    <definedName name="option9" localSheetId="7">'[87]PRICE BID'!#REF!</definedName>
    <definedName name="option9">'[89]PRICE BID'!#REF!</definedName>
    <definedName name="other_boq" localSheetId="1">[32]Config!$G$2:$G$5</definedName>
    <definedName name="other_boq">[33]Config!$G$2:$G$5</definedName>
    <definedName name="Overhead_Bridge" localSheetId="1">[5]Input!$C$16</definedName>
    <definedName name="Overhead_Bridge">[6]Input!$C$16</definedName>
    <definedName name="overhead_Road" localSheetId="1">[5]Input!$C$15</definedName>
    <definedName name="overhead_Road">[6]Input!$C$15</definedName>
    <definedName name="P" localSheetId="1">#REF!</definedName>
    <definedName name="P">#REF!</definedName>
    <definedName name="P32.106" localSheetId="1">#REF!</definedName>
    <definedName name="P32.106">#REF!</definedName>
    <definedName name="P32.107" localSheetId="1">#REF!</definedName>
    <definedName name="P32.107">#REF!</definedName>
    <definedName name="P32.109" localSheetId="1">#REF!</definedName>
    <definedName name="P32.109">#REF!</definedName>
    <definedName name="P32.110" localSheetId="1">#REF!</definedName>
    <definedName name="P32.110">#REF!</definedName>
    <definedName name="P32.112" localSheetId="1">#REF!</definedName>
    <definedName name="P32.112">#REF!</definedName>
    <definedName name="P32.112P32.110" localSheetId="1">#REF!</definedName>
    <definedName name="P32.112P32.110">#REF!</definedName>
    <definedName name="P32.115" localSheetId="1">#REF!</definedName>
    <definedName name="P32.115">#REF!</definedName>
    <definedName name="Parapet_Length" localSheetId="1">#REF!</definedName>
    <definedName name="Parapet_Length">#REF!</definedName>
    <definedName name="Parapet_width" localSheetId="1">#REF!</definedName>
    <definedName name="Parapet_width">#REF!</definedName>
    <definedName name="paverfinisher" localSheetId="5">[22]Machinery!#REF!</definedName>
    <definedName name="paverfinisher" localSheetId="2">[22]Machinery!#REF!</definedName>
    <definedName name="paverfinisher" localSheetId="1">[5]Machinery!#REF!</definedName>
    <definedName name="paverfinisher" localSheetId="4">[22]Machinery!#REF!</definedName>
    <definedName name="paverfinisher" localSheetId="7">[22]Machinery!#REF!</definedName>
    <definedName name="paverfinisher">[6]Machinery!#REF!</definedName>
    <definedName name="paverfinisher_hydrostatic" localSheetId="5">[22]Machinery!#REF!</definedName>
    <definedName name="paverfinisher_hydrostatic" localSheetId="2">[22]Machinery!#REF!</definedName>
    <definedName name="paverfinisher_hydrostatic" localSheetId="1">[5]Machinery!#REF!</definedName>
    <definedName name="paverfinisher_hydrostatic" localSheetId="4">[22]Machinery!#REF!</definedName>
    <definedName name="paverfinisher_hydrostatic" localSheetId="7">[22]Machinery!#REF!</definedName>
    <definedName name="paverfinisher_hydrostatic">[6]Machinery!#REF!</definedName>
    <definedName name="Pay_Date" localSheetId="5">#REF!</definedName>
    <definedName name="Pay_Date" localSheetId="2">#REF!</definedName>
    <definedName name="Pay_Date" localSheetId="1">#REF!</definedName>
    <definedName name="Pay_Date" localSheetId="4">#REF!</definedName>
    <definedName name="Pay_Date" localSheetId="7">#REF!</definedName>
    <definedName name="Pay_Date">#REF!</definedName>
    <definedName name="Pay_Num" localSheetId="5">#REF!</definedName>
    <definedName name="Pay_Num" localSheetId="2">#REF!</definedName>
    <definedName name="Pay_Num" localSheetId="1">#REF!</definedName>
    <definedName name="Pay_Num" localSheetId="4">#REF!</definedName>
    <definedName name="Pay_Num" localSheetId="7">#REF!</definedName>
    <definedName name="Pay_Num">#REF!</definedName>
    <definedName name="Payment_Date" localSheetId="5">DATE(YEAR('ABS_4.5m WIDE GATE'!Loan_Start),MONTH('ABS_4.5m WIDE GATE'!Loan_Start)+Payment_Number,DAY('ABS_4.5m WIDE GATE'!Loan_Start))</definedName>
    <definedName name="Payment_Date" localSheetId="2">DATE(YEAR(ABS_PATHWAY!Loan_Start),MONTH(ABS_PATHWAY!Loan_Start)+Payment_Number,DAY(ABS_PATHWAY!Loan_Start))</definedName>
    <definedName name="Payment_Date" localSheetId="1">DATE(YEAR('Carriage (2)'!Loan_Start),MONTH('Carriage (2)'!Loan_Start)+Payment_Number,DAY('Carriage (2)'!Loan_Start))</definedName>
    <definedName name="Payment_Date" localSheetId="4">DATE(YEAR('Carriage PATHWAY'!Loan_Start),MONTH('Carriage PATHWAY'!Loan_Start)+Payment_Number,DAY('Carriage PATHWAY'!Loan_Start))</definedName>
    <definedName name="Payment_Date" localSheetId="7">DATE(YEAR('Carriage_4.5 m WIDE GATE'!Loan_Start),MONTH('Carriage_4.5 m WIDE GATE'!Loan_Start)+Payment_Number,DAY('Carriage_4.5 m WIDE GATE'!Loan_Start))</definedName>
    <definedName name="Payment_Date">DATE(YEAR(Loan_Start),MONTH(Loan_Start)+Payment_Number,DAY(Loan_Start))</definedName>
    <definedName name="pcc_m15" localSheetId="5">[22]Junction!#REF!</definedName>
    <definedName name="pcc_m15" localSheetId="2">[22]Junction!#REF!</definedName>
    <definedName name="pcc_m15" localSheetId="1">[5]Junction!#REF!</definedName>
    <definedName name="pcc_m15" localSheetId="4">[22]Junction!#REF!</definedName>
    <definedName name="pcc_m15" localSheetId="7">[22]Junction!#REF!</definedName>
    <definedName name="pcc_m15">[6]Junction!#REF!</definedName>
    <definedName name="pccm20" localSheetId="5">#REF!</definedName>
    <definedName name="pccm20" localSheetId="2">#REF!</definedName>
    <definedName name="pccm20" localSheetId="1">#REF!</definedName>
    <definedName name="pccm20" localSheetId="4">#REF!</definedName>
    <definedName name="pccm20" localSheetId="7">#REF!</definedName>
    <definedName name="pccm20">#REF!</definedName>
    <definedName name="Physical" localSheetId="1" hidden="1">'[17]P-Ins &amp; Bonds'!#REF!</definedName>
    <definedName name="Physical" hidden="1">'[17]P-Ins &amp; Bonds'!#REF!</definedName>
    <definedName name="pie" localSheetId="1">#REF!</definedName>
    <definedName name="pie">#REF!</definedName>
    <definedName name="pipe" localSheetId="5">#REF!</definedName>
    <definedName name="pipe" localSheetId="2">#REF!</definedName>
    <definedName name="pipe" localSheetId="1">#REF!</definedName>
    <definedName name="pipe" localSheetId="4">#REF!</definedName>
    <definedName name="pipe" localSheetId="7">#REF!</definedName>
    <definedName name="pipe">#REF!</definedName>
    <definedName name="PIPE_CI_100" localSheetId="1">#REF!</definedName>
    <definedName name="PIPE_CI_100">#REF!</definedName>
    <definedName name="PIPE_CI_1000" localSheetId="1">#REF!</definedName>
    <definedName name="PIPE_CI_1000">#REF!</definedName>
    <definedName name="PIPE_CI_125" localSheetId="1">#REF!</definedName>
    <definedName name="PIPE_CI_125">#REF!</definedName>
    <definedName name="PIPE_CI_150" localSheetId="1">#REF!</definedName>
    <definedName name="PIPE_CI_150">#REF!</definedName>
    <definedName name="PIPE_CI_200" localSheetId="1">#REF!</definedName>
    <definedName name="PIPE_CI_200">#REF!</definedName>
    <definedName name="PIPE_CI_250" localSheetId="1">#REF!</definedName>
    <definedName name="PIPE_CI_250">#REF!</definedName>
    <definedName name="PIPE_CI_300" localSheetId="1">#REF!</definedName>
    <definedName name="PIPE_CI_300">#REF!</definedName>
    <definedName name="PIPE_CI_350" localSheetId="1">#REF!</definedName>
    <definedName name="PIPE_CI_350">#REF!</definedName>
    <definedName name="PIPE_CI_400" localSheetId="1">#REF!</definedName>
    <definedName name="PIPE_CI_400">#REF!</definedName>
    <definedName name="PIPE_CI_450" localSheetId="1">#REF!</definedName>
    <definedName name="PIPE_CI_450">#REF!</definedName>
    <definedName name="PIPE_CI_500" localSheetId="1">#REF!</definedName>
    <definedName name="PIPE_CI_500">#REF!</definedName>
    <definedName name="PIPE_CI_600" localSheetId="1">#REF!</definedName>
    <definedName name="PIPE_CI_600">#REF!</definedName>
    <definedName name="PIPE_CI_700" localSheetId="1">#REF!</definedName>
    <definedName name="PIPE_CI_700">#REF!</definedName>
    <definedName name="PIPE_CI_80" localSheetId="1">#REF!</definedName>
    <definedName name="PIPE_CI_80">#REF!</definedName>
    <definedName name="PIPE_CI_800" localSheetId="1">#REF!</definedName>
    <definedName name="PIPE_CI_800">#REF!</definedName>
    <definedName name="PIPE_CI_900" localSheetId="1">#REF!</definedName>
    <definedName name="PIPE_CI_900">#REF!</definedName>
    <definedName name="PIPE_CI_LARGE" localSheetId="1">#REF!</definedName>
    <definedName name="PIPE_CI_LARGE">#REF!</definedName>
    <definedName name="PIPE_CI_SMALL" localSheetId="1">#REF!</definedName>
    <definedName name="PIPE_CI_SMALL">#REF!</definedName>
    <definedName name="PIPE_GI_600" localSheetId="1">#REF!</definedName>
    <definedName name="PIPE_GI_600">#REF!</definedName>
    <definedName name="PIPE_GI_700" localSheetId="1">#REF!</definedName>
    <definedName name="PIPE_GI_700">#REF!</definedName>
    <definedName name="PIPE_GI_80" localSheetId="1">#REF!</definedName>
    <definedName name="PIPE_GI_80">#REF!</definedName>
    <definedName name="pipe1000" localSheetId="5">#REF!</definedName>
    <definedName name="pipe1000" localSheetId="2">#REF!</definedName>
    <definedName name="pipe1000" localSheetId="1">#REF!</definedName>
    <definedName name="pipe1000" localSheetId="4">#REF!</definedName>
    <definedName name="pipe1000" localSheetId="7">#REF!</definedName>
    <definedName name="pipe1000">#REF!</definedName>
    <definedName name="pipe1200" localSheetId="5">[22]basic!#REF!</definedName>
    <definedName name="pipe1200" localSheetId="2">[22]basic!#REF!</definedName>
    <definedName name="pipe1200" localSheetId="1">[5]basic!#REF!</definedName>
    <definedName name="pipe1200" localSheetId="4">[22]basic!#REF!</definedName>
    <definedName name="pipe1200" localSheetId="7">[22]basic!#REF!</definedName>
    <definedName name="pipe1200">[6]basic!#REF!</definedName>
    <definedName name="pipe300" localSheetId="5">[22]basic!#REF!</definedName>
    <definedName name="pipe300" localSheetId="2">[22]basic!#REF!</definedName>
    <definedName name="pipe300" localSheetId="1">[5]basic!#REF!</definedName>
    <definedName name="pipe300" localSheetId="4">[22]basic!#REF!</definedName>
    <definedName name="pipe300" localSheetId="7">[22]basic!#REF!</definedName>
    <definedName name="pipe300">[6]basic!#REF!</definedName>
    <definedName name="pipe450" localSheetId="5">#REF!</definedName>
    <definedName name="pipe450" localSheetId="2">#REF!</definedName>
    <definedName name="pipe450" localSheetId="1">#REF!</definedName>
    <definedName name="pipe450" localSheetId="4">#REF!</definedName>
    <definedName name="pipe450" localSheetId="7">#REF!</definedName>
    <definedName name="pipe450">#REF!</definedName>
    <definedName name="pipe600" localSheetId="5">[22]basic!#REF!</definedName>
    <definedName name="pipe600" localSheetId="2">[22]basic!#REF!</definedName>
    <definedName name="pipe600" localSheetId="1">[5]basic!#REF!</definedName>
    <definedName name="pipe600" localSheetId="4">[22]basic!#REF!</definedName>
    <definedName name="pipe600" localSheetId="7">[22]basic!#REF!</definedName>
    <definedName name="pipe600">[6]basic!#REF!</definedName>
    <definedName name="pipe700" localSheetId="5">[22]basic!#REF!</definedName>
    <definedName name="pipe700" localSheetId="2">[22]basic!#REF!</definedName>
    <definedName name="pipe700" localSheetId="1">[5]basic!#REF!</definedName>
    <definedName name="pipe700" localSheetId="4">[22]basic!#REF!</definedName>
    <definedName name="pipe700" localSheetId="7">[22]basic!#REF!</definedName>
    <definedName name="pipe700">[6]basic!#REF!</definedName>
    <definedName name="PIPE900" localSheetId="5">#REF!</definedName>
    <definedName name="PIPE900" localSheetId="2">#REF!</definedName>
    <definedName name="PIPE900" localSheetId="1">#REF!</definedName>
    <definedName name="PIPE900" localSheetId="4">#REF!</definedName>
    <definedName name="PIPE900" localSheetId="7">#REF!</definedName>
    <definedName name="PIPE900">#REF!</definedName>
    <definedName name="pipi" localSheetId="1">#REF!</definedName>
    <definedName name="pipi">#REF!</definedName>
    <definedName name="pitching" localSheetId="5">#REF!</definedName>
    <definedName name="pitching" localSheetId="2">#REF!</definedName>
    <definedName name="pitching" localSheetId="1">#REF!</definedName>
    <definedName name="pitching" localSheetId="4">#REF!</definedName>
    <definedName name="pitching" localSheetId="7">#REF!</definedName>
    <definedName name="pitching">#REF!</definedName>
    <definedName name="PKG">[31]DT!$B$2</definedName>
    <definedName name="PKM" localSheetId="1">#REF!</definedName>
    <definedName name="PKM">#REF!</definedName>
    <definedName name="plaster" localSheetId="5">#REF!</definedName>
    <definedName name="plaster" localSheetId="2">#REF!</definedName>
    <definedName name="plaster" localSheetId="1">#REF!</definedName>
    <definedName name="plaster" localSheetId="4">#REF!</definedName>
    <definedName name="plaster" localSheetId="7">#REF!</definedName>
    <definedName name="plaster">#REF!</definedName>
    <definedName name="pm_AirCompressor">'[61]Plant &amp;  Machinery'!$H$5</definedName>
    <definedName name="PM_AirCompressor_210cfm" localSheetId="1">'[59]Plant &amp;  Machinery'!$G$4</definedName>
    <definedName name="PM_AirCompressor_210cfm">'[60]Plant &amp;  Machinery'!$G$4</definedName>
    <definedName name="PM_BatchMixHMP_46_60THP">'[63]Plant &amp;  Machinery'!$G$5</definedName>
    <definedName name="PM_BatchTypeHMP_30_40" localSheetId="1">'[59]Plant &amp;  Machinery'!$G$6</definedName>
    <definedName name="PM_BatchTypeHMP_30_40">'[60]Plant &amp;  Machinery'!$G$6</definedName>
    <definedName name="PM_BitumenBoilerOilFired_1000">'[90]Plant &amp;  Machinery'!$G$9</definedName>
    <definedName name="PM_BitumenBoilerOilFired_200" localSheetId="1">'[59]Plant &amp;  Machinery'!$G$8</definedName>
    <definedName name="PM_BitumenBoilerOilFired_200">'[60]Plant &amp;  Machinery'!$G$8</definedName>
    <definedName name="PM_BitumenEmulsionPressureDistributor">'[90]Plant &amp;  Machinery'!$G$10</definedName>
    <definedName name="pm_BitumenPressure">'[58]Plant &amp;  Machinery'!$H$6</definedName>
    <definedName name="PM_ConcreteMixer" localSheetId="1">'[59]Plant &amp;  Machinery'!$G$11</definedName>
    <definedName name="PM_ConcreteMixer">'[60]Plant &amp;  Machinery'!$G$11</definedName>
    <definedName name="PM_Crane" localSheetId="1">'[81]Plant &amp;  Machinery'!$G$12</definedName>
    <definedName name="PM_Crane">'[82]Plant &amp;  Machinery'!$G$12</definedName>
    <definedName name="PM_Dozer_D50">'[90]Plant &amp;  Machinery'!$G$13</definedName>
    <definedName name="PM_ElectricGeneratorSet_125" localSheetId="1">'[59]Plant &amp;  Machinery'!$G$15</definedName>
    <definedName name="PM_ElectricGeneratorSet_125">'[60]Plant &amp;  Machinery'!$G$15</definedName>
    <definedName name="pm_EmulsionPressure">'[58]Plant &amp;  Machinery'!$H$17</definedName>
    <definedName name="pm_Excavator_09">'[61]Plant &amp;  Machinery'!$H$18</definedName>
    <definedName name="pm_FrontEndLoader">'[61]Plant &amp;  Machinery'!$H$19</definedName>
    <definedName name="pm_FrontEndLoader_1">'[58]Plant &amp;  Machinery'!$H$20</definedName>
    <definedName name="PM_FrontEndLoader_1cum" localSheetId="1">'[59]Plant &amp;  Machinery'!$G$17</definedName>
    <definedName name="PM_FrontEndLoader_1cum">'[60]Plant &amp;  Machinery'!$G$17</definedName>
    <definedName name="pm_Generator">'[58]Plant &amp;  Machinery'!$H$21</definedName>
    <definedName name="pm_HMP_20_30">'[58]Plant &amp;  Machinery'!$H$23</definedName>
    <definedName name="pm_HMP_30_40">'[58]Plant &amp;  Machinery'!$H$24</definedName>
    <definedName name="pm_HMP_40_60">'[58]Plant &amp;  Machinery'!$H$25</definedName>
    <definedName name="pm_HydBrm_Tractor">'[58]Plant &amp;  Machinery'!$H$26</definedName>
    <definedName name="PM_HydraulicBroom">'[90]Plant &amp;  Machinery'!$G$19</definedName>
    <definedName name="PM_HydraulicExcavator_09cum">'[90]Plant &amp;  Machinery'!$G$20</definedName>
    <definedName name="PM_HydraulicSelfPropelledChipSpreader">'[34]Plant &amp;  Machinery'!$G$21</definedName>
    <definedName name="PM_JackHammer">'[79]Plant &amp;  Machinery'!$G$22</definedName>
    <definedName name="pm_JackHammer25">'[58]Plant &amp;  Machinery'!$H$27</definedName>
    <definedName name="PM_JointCuttingMachine" localSheetId="1">'[59]Plant &amp;  Machinery'!$G$23</definedName>
    <definedName name="PM_JointCuttingMachine">'[60]Plant &amp;  Machinery'!$G$23</definedName>
    <definedName name="pm_JointCuttingMachine_2_3Blades">'[61]Plant &amp;  Machinery'!$H$74</definedName>
    <definedName name="pm_Mixall_6_10">'[58]Plant &amp;  Machinery'!$H$31</definedName>
    <definedName name="PM_Mixall_6_10t">'[90]Plant &amp;  Machinery'!$G$24</definedName>
    <definedName name="pm_Motor_Grader335">'[61]Plant &amp;  Machinery'!$H$32</definedName>
    <definedName name="PM_MotorGrader">'[90]Plant &amp;  Machinery'!$G$25</definedName>
    <definedName name="PM_NeedleVibrator" localSheetId="1">'[59]Plant &amp;  Machinery'!$G$27</definedName>
    <definedName name="PM_NeedleVibrator">'[60]Plant &amp;  Machinery'!$G$27</definedName>
    <definedName name="pm_paver_75">'[58]Plant &amp;  Machinery'!$H$37</definedName>
    <definedName name="PM_PaverFinisher" localSheetId="1">'[59]Plant &amp;  Machinery'!$G$28</definedName>
    <definedName name="PM_PaverFinisher">'[60]Plant &amp;  Machinery'!$G$28</definedName>
    <definedName name="PM_PlateCompactor">'[79]Plant &amp;  Machinery'!$G$29</definedName>
    <definedName name="PM_PlateVibrator" localSheetId="1">'[59]Plant &amp;  Machinery'!$G$30</definedName>
    <definedName name="PM_PlateVibrator">'[60]Plant &amp;  Machinery'!$G$30</definedName>
    <definedName name="pm_rotavator">'[58]Plant &amp;  Machinery'!$H$39</definedName>
    <definedName name="PM_ScreedVibrator" localSheetId="1">'[59]Plant &amp;  Machinery'!$G$31</definedName>
    <definedName name="PM_ScreedVibrator">'[60]Plant &amp;  Machinery'!$G$31</definedName>
    <definedName name="PM_StoneCrusher_200TPH">'[34]Plant &amp;  Machinery'!$G$33</definedName>
    <definedName name="pm_Tandem_Roller">'[58]Plant &amp;  Machinery'!$H$57</definedName>
    <definedName name="PM_ThreeWheeled_80_100kN_StaticRoller" localSheetId="1">'[59]Plant &amp;  Machinery'!$G$34</definedName>
    <definedName name="PM_ThreeWheeled_80_100kN_StaticRoller">'[60]Plant &amp;  Machinery'!$G$34</definedName>
    <definedName name="PM_Tipper_55" localSheetId="1">'[59]Plant &amp;  Machinery'!$G$45</definedName>
    <definedName name="PM_Tipper_55">'[60]Plant &amp;  Machinery'!$G$45</definedName>
    <definedName name="pm_Tipper_6">'[61]Plant &amp;  Machinery'!$H$58</definedName>
    <definedName name="pm_Tractor_35_50">'[61]Plant &amp;  Machinery'!$H$56</definedName>
    <definedName name="PM_Tractor_DiscHarrows">'[34]Plant &amp;  Machinery'!$G$46</definedName>
    <definedName name="PM_Tractor_Ripper">'[90]Plant &amp;  Machinery'!$G$47</definedName>
    <definedName name="PM_Tractor_Rotavator">'[63]Plant &amp;  Machinery'!$G$49</definedName>
    <definedName name="PM_Tractor_Trolley" localSheetId="1">'[59]Plant &amp;  Machinery'!$G$48</definedName>
    <definedName name="PM_Tractor_Trolley">'[60]Plant &amp;  Machinery'!$G$48</definedName>
    <definedName name="PM_Truck" localSheetId="1">'[81]Plant &amp;  Machinery'!$G$50</definedName>
    <definedName name="PM_Truck">'[82]Plant &amp;  Machinery'!$G$50</definedName>
    <definedName name="pm_truck_10">'[61]Plant &amp;  Machinery'!$H$61</definedName>
    <definedName name="pm_VibratorPlateScreed">'[58]Plant &amp;  Machinery'!$H$67</definedName>
    <definedName name="pm_VibratoryRoller">'[58]Plant &amp;  Machinery'!$H$65</definedName>
    <definedName name="PM_VibratoryRoller_80_100kN">'[63]Plant &amp;  Machinery'!$G$51</definedName>
    <definedName name="pm_WaterLorry">'[58]Plant &amp;  Machinery'!$H$69</definedName>
    <definedName name="pm_WaterTank">'[61]Plant &amp;  Machinery'!$H$70</definedName>
    <definedName name="PM_WaterTanker_6kl" localSheetId="1">'[59]Plant &amp;  Machinery'!$G$53</definedName>
    <definedName name="PM_WaterTanker_6kl">'[60]Plant &amp;  Machinery'!$G$53</definedName>
    <definedName name="PM_WetMixPlant_or_PugMill">'[63]Plant &amp;  Machinery'!$G$54</definedName>
    <definedName name="PMP" localSheetId="1">#REF!</definedName>
    <definedName name="PMP">#REF!</definedName>
    <definedName name="pneumatic_roller" localSheetId="5">[22]Machinery!#REF!</definedName>
    <definedName name="pneumatic_roller" localSheetId="2">[22]Machinery!#REF!</definedName>
    <definedName name="pneumatic_roller" localSheetId="1">[5]Machinery!#REF!</definedName>
    <definedName name="pneumatic_roller" localSheetId="4">[22]Machinery!#REF!</definedName>
    <definedName name="pneumatic_roller" localSheetId="7">[22]Machinery!#REF!</definedName>
    <definedName name="pneumatic_roller">[6]Machinery!#REF!</definedName>
    <definedName name="PPP" localSheetId="1">#REF!</definedName>
    <definedName name="PPP">#REF!</definedName>
    <definedName name="PPPP" localSheetId="1">#REF!</definedName>
    <definedName name="PPPP">#REF!</definedName>
    <definedName name="ppppp" localSheetId="5">#REF!</definedName>
    <definedName name="ppppp" localSheetId="2">#REF!</definedName>
    <definedName name="ppppp" localSheetId="1">#REF!</definedName>
    <definedName name="ppppp" localSheetId="4">#REF!</definedName>
    <definedName name="ppppp" localSheetId="7">#REF!</definedName>
    <definedName name="ppppp">#REF!</definedName>
    <definedName name="pppppp" localSheetId="5">#REF!</definedName>
    <definedName name="pppppp" localSheetId="2">#REF!</definedName>
    <definedName name="pppppp" localSheetId="1">#REF!</definedName>
    <definedName name="pppppp" localSheetId="4">#REF!</definedName>
    <definedName name="pppppp" localSheetId="7">#REF!</definedName>
    <definedName name="pppppp">#REF!</definedName>
    <definedName name="Prelim" localSheetId="1">#REF!</definedName>
    <definedName name="Prelim">#REF!</definedName>
    <definedName name="prepared.by" hidden="1">[27]Database!$D$6:$D$26</definedName>
    <definedName name="prime_coat" localSheetId="1">[5]Bituminous!$L$42</definedName>
    <definedName name="prime_coat">[6]Bituminous!$L$42</definedName>
    <definedName name="Princ" localSheetId="5">#REF!</definedName>
    <definedName name="Princ" localSheetId="2">#REF!</definedName>
    <definedName name="Princ" localSheetId="1">#REF!</definedName>
    <definedName name="Princ" localSheetId="4">#REF!</definedName>
    <definedName name="Princ" localSheetId="7">#REF!</definedName>
    <definedName name="Princ">#REF!</definedName>
    <definedName name="_xlnm.Print_Area" localSheetId="5">'ABS_4.5m WIDE GATE'!$A$1:$C$6</definedName>
    <definedName name="_xlnm.Print_Area" localSheetId="2">ABS_PATHWAY!$A$1:$C$6</definedName>
    <definedName name="_xlnm.Print_Area" localSheetId="1">'Carriage (2)'!$A$1:$AX$199</definedName>
    <definedName name="_xlnm.Print_Area" localSheetId="4">'Carriage PATHWAY'!$A$1:$F$11</definedName>
    <definedName name="_xlnm.Print_Area" localSheetId="7">'Carriage_4.5 m WIDE GATE'!$A$1:$F$12</definedName>
    <definedName name="_xlnm.Print_Area" localSheetId="6">'EST_4.5m WIDE GATE '!$A$1:$M$204</definedName>
    <definedName name="_xlnm.Print_Area" localSheetId="3">EST_PATHWAY!$A$1:$M$37</definedName>
    <definedName name="_xlnm.Print_Area">#REF!</definedName>
    <definedName name="Print_Area_MI" localSheetId="1">#REF!</definedName>
    <definedName name="Print_Area_MI">#REF!</definedName>
    <definedName name="Print_Area_MI_2" localSheetId="1">#REF!</definedName>
    <definedName name="Print_Area_MI_2">#REF!</definedName>
    <definedName name="Print_Area_Reset" localSheetId="5">OFFSET('ABS_4.5m WIDE GATE'!Full_Print,0,0,[0]!Last_Row)</definedName>
    <definedName name="Print_Area_Reset" localSheetId="2">OFFSET(ABS_PATHWAY!Full_Print,0,0,[0]!Last_Row)</definedName>
    <definedName name="Print_Area_Reset" localSheetId="1">OFFSET('Carriage (2)'!Full_Print,0,0,Last_Row)</definedName>
    <definedName name="Print_Area_Reset" localSheetId="4">OFFSET('Carriage PATHWAY'!Full_Print,0,0,[0]!Last_Row)</definedName>
    <definedName name="Print_Area_Reset" localSheetId="7">OFFSET('Carriage_4.5 m WIDE GATE'!Full_Print,0,0,[0]!Last_Row)</definedName>
    <definedName name="Print_Area_Reset">OFFSET(Full_Print,0,0,Last_Row)</definedName>
    <definedName name="Print_Tiltes" localSheetId="1">#REF!</definedName>
    <definedName name="Print_Tiltes">#REF!</definedName>
    <definedName name="Print_Title" localSheetId="1">#REF!</definedName>
    <definedName name="Print_Title">#REF!</definedName>
    <definedName name="_xlnm.Print_Titles" localSheetId="6">'EST_4.5m WIDE GATE '!$2:$2</definedName>
    <definedName name="_xlnm.Print_Titles" localSheetId="3">EST_PATHWAY!$2:$2</definedName>
    <definedName name="_xlnm.Print_Titles">#N/A</definedName>
    <definedName name="PrNo" localSheetId="1">#REF!</definedName>
    <definedName name="PrNo">#REF!</definedName>
    <definedName name="Proposed_FRL" localSheetId="1">#REF!</definedName>
    <definedName name="Proposed_FRL">#REF!</definedName>
    <definedName name="PrPlCLen" localSheetId="1">#REF!</definedName>
    <definedName name="PrPlCLen">#REF!</definedName>
    <definedName name="PrPlNo" localSheetId="1">#REF!</definedName>
    <definedName name="PrPlNo">#REF!</definedName>
    <definedName name="PrPlW" localSheetId="1">#REF!</definedName>
    <definedName name="PrPlW">#REF!</definedName>
    <definedName name="PUMP" localSheetId="1">#REF!</definedName>
    <definedName name="PUMP">#REF!</definedName>
    <definedName name="Q" localSheetId="5">#REF!</definedName>
    <definedName name="Q" localSheetId="2">#REF!</definedName>
    <definedName name="Q" localSheetId="1">#REF!</definedName>
    <definedName name="Q" localSheetId="4">#REF!</definedName>
    <definedName name="Q" localSheetId="7">#REF!</definedName>
    <definedName name="Q">#REF!</definedName>
    <definedName name="QQQ" localSheetId="1" hidden="1">{"Daily Survey Report",#N/A,FALSE,"Daily"}</definedName>
    <definedName name="QQQ" hidden="1">{"Daily Survey Report",#N/A,FALSE,"Daily"}</definedName>
    <definedName name="QQQQ" localSheetId="1" hidden="1">{"Daily Survey Report",#N/A,FALSE,"Daily"}</definedName>
    <definedName name="QQQQ" hidden="1">{"Daily Survey Report",#N/A,FALSE,"Daily"}</definedName>
    <definedName name="QQQQQQQ" localSheetId="1" hidden="1">{"Daily Survey Report",#N/A,FALSE,"Daily"}</definedName>
    <definedName name="QQQQQQQ" hidden="1">{"Daily Survey Report",#N/A,FALSE,"Daily"}</definedName>
    <definedName name="QQQQQQQQ" localSheetId="1" hidden="1">{"Daily Survey Report",#N/A,FALSE,"Daily"}</definedName>
    <definedName name="QQQQQQQQ" hidden="1">{"Daily Survey Report",#N/A,FALSE,"Daily"}</definedName>
    <definedName name="quarryrubish" localSheetId="5">[22]basic!#REF!</definedName>
    <definedName name="quarryrubish" localSheetId="2">[22]basic!#REF!</definedName>
    <definedName name="quarryrubish" localSheetId="1">[5]basic!#REF!</definedName>
    <definedName name="quarryrubish" localSheetId="4">[22]basic!#REF!</definedName>
    <definedName name="quarryrubish" localSheetId="7">[22]basic!#REF!</definedName>
    <definedName name="quarryrubish">[6]basic!#REF!</definedName>
    <definedName name="qwer" localSheetId="5">#REF!</definedName>
    <definedName name="qwer" localSheetId="2">#REF!</definedName>
    <definedName name="qwer" localSheetId="1">#REF!</definedName>
    <definedName name="qwer" localSheetId="4">#REF!</definedName>
    <definedName name="qwer" localSheetId="7">#REF!</definedName>
    <definedName name="qwer">#REF!</definedName>
    <definedName name="qwerty" localSheetId="5">[91]basic!#REF!</definedName>
    <definedName name="qwerty" localSheetId="2">[91]basic!#REF!</definedName>
    <definedName name="qwerty" localSheetId="1">[92]basic!#REF!</definedName>
    <definedName name="qwerty" localSheetId="4">[91]basic!#REF!</definedName>
    <definedName name="qwerty" localSheetId="7">[91]basic!#REF!</definedName>
    <definedName name="qwerty">[93]basic!#REF!</definedName>
    <definedName name="QWQW" localSheetId="1">#REF!</definedName>
    <definedName name="QWQW">#REF!</definedName>
    <definedName name="ra" localSheetId="1">'[94]B-W 25.0 (1-10)'!$B$52</definedName>
    <definedName name="ra">'[95]B-W 25.0 (1-10)'!$B$52</definedName>
    <definedName name="racc" localSheetId="1" hidden="1">{#N/A,#N/A,FALSE,"LEAD CALCULATION";#N/A,#N/A,FALSE,"RA-AGGREGATE";#N/A,#N/A,FALSE,"RA SEALCOAT";#N/A,#N/A,FALSE,"RA CARPET 5 KG";#N/A,#N/A,FALSE,"MEASUREMENT CARPET SEALCOAT";#N/A,#N/A,FALSE,"ABSTRACT CARPET SEALCOAT";#N/A,#N/A,FALSE,"BSG";#N/A,#N/A,FALSE,"MEASUREMENT BSG";#N/A,#N/A,FALSE,"ABSTRACT BSG";#N/A,#N/A,FALSE,"MEASUREMENT WBM";#N/A,#N/A,FALSE,"ABSTRACT WBM";#N/A,#N/A,FALSE,"MEASUREMENT EW";#N/A,#N/A,FALSE,"ABSTRACT EW";#N/A,#N/A,FALSE,"PROFORMA";#N/A,#N/A,FALSE,"RECAPITULATION";#N/A,#N/A,FALSE,"FACIT"}</definedName>
    <definedName name="racc" hidden="1">{#N/A,#N/A,FALSE,"LEAD CALCULATION";#N/A,#N/A,FALSE,"RA-AGGREGATE";#N/A,#N/A,FALSE,"RA SEALCOAT";#N/A,#N/A,FALSE,"RA CARPET 5 KG";#N/A,#N/A,FALSE,"MEASUREMENT CARPET SEALCOAT";#N/A,#N/A,FALSE,"ABSTRACT CARPET SEALCOAT";#N/A,#N/A,FALSE,"BSG";#N/A,#N/A,FALSE,"MEASUREMENT BSG";#N/A,#N/A,FALSE,"ABSTRACT BSG";#N/A,#N/A,FALSE,"MEASUREMENT WBM";#N/A,#N/A,FALSE,"ABSTRACT WBM";#N/A,#N/A,FALSE,"MEASUREMENT EW";#N/A,#N/A,FALSE,"ABSTRACT EW";#N/A,#N/A,FALSE,"PROFORMA";#N/A,#N/A,FALSE,"RECAPITULATION";#N/A,#N/A,FALSE,"FACIT"}</definedName>
    <definedName name="railing" localSheetId="5">#REF!</definedName>
    <definedName name="railing" localSheetId="2">#REF!</definedName>
    <definedName name="railing" localSheetId="1">#REF!</definedName>
    <definedName name="railing" localSheetId="4">#REF!</definedName>
    <definedName name="railing" localSheetId="7">#REF!</definedName>
    <definedName name="railing">#REF!</definedName>
    <definedName name="Rampura" localSheetId="1">#REF!</definedName>
    <definedName name="Rampura">#REF!</definedName>
    <definedName name="range" hidden="1">[27]SCHEDULE!$AJ$10:$AJ$32</definedName>
    <definedName name="rapidsetting" localSheetId="5">[22]basic!#REF!</definedName>
    <definedName name="rapidsetting" localSheetId="2">[22]basic!#REF!</definedName>
    <definedName name="rapidsetting" localSheetId="1">[5]basic!#REF!</definedName>
    <definedName name="rapidsetting" localSheetId="4">[22]basic!#REF!</definedName>
    <definedName name="rapidsetting" localSheetId="7">[22]basic!#REF!</definedName>
    <definedName name="rapidsetting">[6]basic!#REF!</definedName>
    <definedName name="rare" localSheetId="1">#REF!</definedName>
    <definedName name="rare">#REF!</definedName>
    <definedName name="rate" localSheetId="5">#REF!</definedName>
    <definedName name="rate" localSheetId="2">#REF!</definedName>
    <definedName name="rate" localSheetId="1">#REF!</definedName>
    <definedName name="rate" localSheetId="4">#REF!</definedName>
    <definedName name="rate" localSheetId="7">#REF!</definedName>
    <definedName name="rate">#REF!</definedName>
    <definedName name="Rateanalisys" localSheetId="1" hidden="1">{"'Sheet1'!$A$4386:$N$4591"}</definedName>
    <definedName name="Rateanalisys" hidden="1">{"'Sheet1'!$A$4386:$N$4591"}</definedName>
    <definedName name="rccm20" localSheetId="5">#REF!</definedName>
    <definedName name="rccm20" localSheetId="2">#REF!</definedName>
    <definedName name="rccm20" localSheetId="1">#REF!</definedName>
    <definedName name="rccm20" localSheetId="4">#REF!</definedName>
    <definedName name="rccm20" localSheetId="7">#REF!</definedName>
    <definedName name="rccm20">#REF!</definedName>
    <definedName name="rccm25" localSheetId="5">#REF!</definedName>
    <definedName name="rccm25" localSheetId="2">#REF!</definedName>
    <definedName name="rccm25" localSheetId="1">#REF!</definedName>
    <definedName name="rccm25" localSheetId="4">#REF!</definedName>
    <definedName name="rccm25" localSheetId="7">#REF!</definedName>
    <definedName name="rccm25">#REF!</definedName>
    <definedName name="rccm25sub" localSheetId="5">#REF!</definedName>
    <definedName name="rccm25sub" localSheetId="2">#REF!</definedName>
    <definedName name="rccm25sub" localSheetId="1">#REF!</definedName>
    <definedName name="rccm25sub" localSheetId="4">#REF!</definedName>
    <definedName name="rccm25sub" localSheetId="7">#REF!</definedName>
    <definedName name="rccm25sub">#REF!</definedName>
    <definedName name="RD" localSheetId="1">#REF!</definedName>
    <definedName name="RD">#REF!</definedName>
    <definedName name="RED">[13]Sheet1!$G$7</definedName>
    <definedName name="REGULATOR" localSheetId="1">#REF!</definedName>
    <definedName name="REGULATOR">#REF!</definedName>
    <definedName name="REPORT6" localSheetId="1" hidden="1">{"Daily Survey Report",#N/A,FALSE,"Daily"}</definedName>
    <definedName name="REPORT6" hidden="1">{"Daily Survey Report",#N/A,FALSE,"Daily"}</definedName>
    <definedName name="rinku" localSheetId="5">'[47]Bridge hydrology1'!#REF!</definedName>
    <definedName name="rinku" localSheetId="2">'[47]Bridge hydrology1'!#REF!</definedName>
    <definedName name="rinku" localSheetId="1">'[48]Bridge hydrology1'!#REF!</definedName>
    <definedName name="rinku" localSheetId="4">'[47]Bridge hydrology1'!#REF!</definedName>
    <definedName name="rinku" localSheetId="7">'[47]Bridge hydrology1'!#REF!</definedName>
    <definedName name="rinku">'[49]Bridge hydrology1'!#REF!</definedName>
    <definedName name="Rising_CI">'[96]Rising Main'!$C$37:$G$62</definedName>
    <definedName name="Rising_Design">'[96]Rising Main'!$C$1:$E$28</definedName>
    <definedName name="ROAD">[97]Estimate_A!$H$7</definedName>
    <definedName name="rotavator_tractor" localSheetId="5">[22]Machinery!#REF!</definedName>
    <definedName name="rotavator_tractor" localSheetId="2">[22]Machinery!#REF!</definedName>
    <definedName name="rotavator_tractor" localSheetId="1">[5]Machinery!#REF!</definedName>
    <definedName name="rotavator_tractor" localSheetId="4">[22]Machinery!#REF!</definedName>
    <definedName name="rotavator_tractor" localSheetId="7">[22]Machinery!#REF!</definedName>
    <definedName name="rotavator_tractor">[6]Machinery!#REF!</definedName>
    <definedName name="ROW132.106" localSheetId="1">#REF!</definedName>
    <definedName name="ROW132.106">#REF!</definedName>
    <definedName name="ROW132.107" localSheetId="1">#REF!</definedName>
    <definedName name="ROW132.107">#REF!</definedName>
    <definedName name="ROW132.109" localSheetId="1">#REF!</definedName>
    <definedName name="ROW132.109">#REF!</definedName>
    <definedName name="ROW132.110" localSheetId="1">#REF!</definedName>
    <definedName name="ROW132.110">#REF!</definedName>
    <definedName name="ROW132.112" localSheetId="1">#REF!</definedName>
    <definedName name="ROW132.112">#REF!</definedName>
    <definedName name="ROW132.115" localSheetId="1">#REF!</definedName>
    <definedName name="ROW132.115">#REF!</definedName>
    <definedName name="ROW157.106" localSheetId="1">#REF!</definedName>
    <definedName name="ROW157.106">#REF!</definedName>
    <definedName name="ROW157.107" localSheetId="1">#REF!</definedName>
    <definedName name="ROW157.107">#REF!</definedName>
    <definedName name="ROW157.109" localSheetId="1">#REF!</definedName>
    <definedName name="ROW157.109">#REF!</definedName>
    <definedName name="ROW157.110" localSheetId="1">#REF!</definedName>
    <definedName name="ROW157.110">#REF!</definedName>
    <definedName name="ROW157.112" localSheetId="1">#REF!</definedName>
    <definedName name="ROW157.112">#REF!</definedName>
    <definedName name="ROW157.115" localSheetId="1">#REF!</definedName>
    <definedName name="ROW157.115">#REF!</definedName>
    <definedName name="ROW232.206" localSheetId="1">#REF!</definedName>
    <definedName name="ROW232.206">#REF!</definedName>
    <definedName name="ROW232.207" localSheetId="1">#REF!</definedName>
    <definedName name="ROW232.207">#REF!</definedName>
    <definedName name="ROW232.209" localSheetId="1">#REF!</definedName>
    <definedName name="ROW232.209">#REF!</definedName>
    <definedName name="ROW232.210" localSheetId="1">#REF!</definedName>
    <definedName name="ROW232.210">#REF!</definedName>
    <definedName name="ROW232.212" localSheetId="1">#REF!</definedName>
    <definedName name="ROW232.212">#REF!</definedName>
    <definedName name="ROW232.215" localSheetId="1">#REF!</definedName>
    <definedName name="ROW232.215">#REF!</definedName>
    <definedName name="ROW232.306" localSheetId="1">#REF!</definedName>
    <definedName name="ROW232.306">#REF!</definedName>
    <definedName name="ROW232.307" localSheetId="1">#REF!</definedName>
    <definedName name="ROW232.307">#REF!</definedName>
    <definedName name="ROW232.309" localSheetId="1">#REF!</definedName>
    <definedName name="ROW232.309">#REF!</definedName>
    <definedName name="ROW232.310" localSheetId="1">#REF!</definedName>
    <definedName name="ROW232.310">#REF!</definedName>
    <definedName name="ROW257.206" localSheetId="1">#REF!</definedName>
    <definedName name="ROW257.206">#REF!</definedName>
    <definedName name="ROW257.207" localSheetId="1">#REF!</definedName>
    <definedName name="ROW257.207">#REF!</definedName>
    <definedName name="ROW257.209" localSheetId="1">#REF!</definedName>
    <definedName name="ROW257.209">#REF!</definedName>
    <definedName name="ROW257.210" localSheetId="1">#REF!</definedName>
    <definedName name="ROW257.210">#REF!</definedName>
    <definedName name="ROW257.212" localSheetId="1">#REF!</definedName>
    <definedName name="ROW257.212">#REF!</definedName>
    <definedName name="ROW257.215" localSheetId="1">#REF!</definedName>
    <definedName name="ROW257.215">#REF!</definedName>
    <definedName name="ROW257.306" localSheetId="1">#REF!</definedName>
    <definedName name="ROW257.306">#REF!</definedName>
    <definedName name="ROW332.306" localSheetId="1">#REF!</definedName>
    <definedName name="ROW332.306">#REF!</definedName>
    <definedName name="ROW332.307" localSheetId="1">#REF!</definedName>
    <definedName name="ROW332.307">#REF!</definedName>
    <definedName name="ROW332.309" localSheetId="1">#REF!</definedName>
    <definedName name="ROW332.309">#REF!</definedName>
    <definedName name="ROW332.310" localSheetId="1">#REF!</definedName>
    <definedName name="ROW332.310">#REF!</definedName>
    <definedName name="ROW332.312" localSheetId="1">#REF!</definedName>
    <definedName name="ROW332.312">#REF!</definedName>
    <definedName name="ROW332.315" localSheetId="1">#REF!</definedName>
    <definedName name="ROW332.315">#REF!</definedName>
    <definedName name="ROW357.306" localSheetId="1">#REF!</definedName>
    <definedName name="ROW357.306">#REF!</definedName>
    <definedName name="ROW357.307" localSheetId="1">#REF!</definedName>
    <definedName name="ROW357.307">#REF!</definedName>
    <definedName name="ROW357.309" localSheetId="1">#REF!</definedName>
    <definedName name="ROW357.309">#REF!</definedName>
    <definedName name="ROW357.310" localSheetId="1">#REF!</definedName>
    <definedName name="ROW357.310">#REF!</definedName>
    <definedName name="ROW357.312" localSheetId="1">#REF!</definedName>
    <definedName name="ROW357.312">#REF!</definedName>
    <definedName name="ROW357.315" localSheetId="1">#REF!</definedName>
    <definedName name="ROW357.315">#REF!</definedName>
    <definedName name="ROW432.406" localSheetId="1">#REF!</definedName>
    <definedName name="ROW432.406">#REF!</definedName>
    <definedName name="ROW432.407" localSheetId="1">#REF!</definedName>
    <definedName name="ROW432.407">#REF!</definedName>
    <definedName name="ROW432.409" localSheetId="1">#REF!</definedName>
    <definedName name="ROW432.409">#REF!</definedName>
    <definedName name="ROW432.410" localSheetId="1">#REF!</definedName>
    <definedName name="ROW432.410">#REF!</definedName>
    <definedName name="ROW432.412" localSheetId="1">#REF!</definedName>
    <definedName name="ROW432.412">#REF!</definedName>
    <definedName name="ROW432.415" localSheetId="1">#REF!</definedName>
    <definedName name="ROW432.415">#REF!</definedName>
    <definedName name="ROW457.406" localSheetId="1">#REF!</definedName>
    <definedName name="ROW457.406">#REF!</definedName>
    <definedName name="ROW457.407" localSheetId="1">#REF!</definedName>
    <definedName name="ROW457.407">#REF!</definedName>
    <definedName name="ROW457.409" localSheetId="1">#REF!</definedName>
    <definedName name="ROW457.409">#REF!</definedName>
    <definedName name="ROW457.410" localSheetId="1">#REF!</definedName>
    <definedName name="ROW457.410">#REF!</definedName>
    <definedName name="ROW457.412" localSheetId="1">#REF!</definedName>
    <definedName name="ROW457.412">#REF!</definedName>
    <definedName name="ROW457.415" localSheetId="1">#REF!</definedName>
    <definedName name="ROW457.415">#REF!</definedName>
    <definedName name="ROW532.506" localSheetId="1">#REF!</definedName>
    <definedName name="ROW532.506">#REF!</definedName>
    <definedName name="ROW532.507" localSheetId="1">#REF!</definedName>
    <definedName name="ROW532.507">#REF!</definedName>
    <definedName name="ROW532.509" localSheetId="1">#REF!</definedName>
    <definedName name="ROW532.509">#REF!</definedName>
    <definedName name="ROW532.510" localSheetId="1">#REF!</definedName>
    <definedName name="ROW532.510">#REF!</definedName>
    <definedName name="ROW532.512" localSheetId="1">#REF!</definedName>
    <definedName name="ROW532.512">#REF!</definedName>
    <definedName name="ROW532.515" localSheetId="1">#REF!</definedName>
    <definedName name="ROW532.515">#REF!</definedName>
    <definedName name="ROW5325.10" localSheetId="1">#REF!</definedName>
    <definedName name="ROW5325.10">#REF!</definedName>
    <definedName name="ROW557.506" localSheetId="1">#REF!</definedName>
    <definedName name="ROW557.506">#REF!</definedName>
    <definedName name="ROW557.507" localSheetId="1">#REF!</definedName>
    <definedName name="ROW557.507">#REF!</definedName>
    <definedName name="ROW557.509" localSheetId="1">#REF!</definedName>
    <definedName name="ROW557.509">#REF!</definedName>
    <definedName name="ROW557.510" localSheetId="1">#REF!</definedName>
    <definedName name="ROW557.510">#REF!</definedName>
    <definedName name="ROW557.512" localSheetId="1">#REF!</definedName>
    <definedName name="ROW557.512">#REF!</definedName>
    <definedName name="ROW557.515" localSheetId="1">#REF!</definedName>
    <definedName name="ROW557.515">#REF!</definedName>
    <definedName name="ROW57.06" localSheetId="1">#REF!</definedName>
    <definedName name="ROW57.06">#REF!</definedName>
    <definedName name="ROW632.606" localSheetId="1">#REF!</definedName>
    <definedName name="ROW632.606">#REF!</definedName>
    <definedName name="ROW632.607" localSheetId="1">#REF!</definedName>
    <definedName name="ROW632.607">#REF!</definedName>
    <definedName name="ROW632.609" localSheetId="1">#REF!</definedName>
    <definedName name="ROW632.609">#REF!</definedName>
    <definedName name="ROW632.610" localSheetId="1">#REF!</definedName>
    <definedName name="ROW632.610">#REF!</definedName>
    <definedName name="ROW632.612" localSheetId="1">#REF!</definedName>
    <definedName name="ROW632.612">#REF!</definedName>
    <definedName name="ROW632.615" localSheetId="1">#REF!</definedName>
    <definedName name="ROW632.615">#REF!</definedName>
    <definedName name="ROW657.606" localSheetId="1">#REF!</definedName>
    <definedName name="ROW657.606">#REF!</definedName>
    <definedName name="ROW657.607" localSheetId="1">#REF!</definedName>
    <definedName name="ROW657.607">#REF!</definedName>
    <definedName name="ROW657.609" localSheetId="1">#REF!</definedName>
    <definedName name="ROW657.609">#REF!</definedName>
    <definedName name="ROW657.610" localSheetId="1">#REF!</definedName>
    <definedName name="ROW657.610">#REF!</definedName>
    <definedName name="ROW657.612" localSheetId="1">#REF!</definedName>
    <definedName name="ROW657.612">#REF!</definedName>
    <definedName name="ROW657.615" localSheetId="1">#REF!</definedName>
    <definedName name="ROW657.615">#REF!</definedName>
    <definedName name="ROW757.706" localSheetId="1">#REF!</definedName>
    <definedName name="ROW757.706">#REF!</definedName>
    <definedName name="ROW757.707" localSheetId="1">#REF!</definedName>
    <definedName name="ROW757.707">#REF!</definedName>
    <definedName name="ROW757.709" localSheetId="1">#REF!</definedName>
    <definedName name="ROW757.709">#REF!</definedName>
    <definedName name="ROW757.710" localSheetId="1">#REF!</definedName>
    <definedName name="ROW757.710">#REF!</definedName>
    <definedName name="ROW757.712" localSheetId="1">#REF!</definedName>
    <definedName name="ROW757.712">#REF!</definedName>
    <definedName name="ROW757.715" localSheetId="1">#REF!</definedName>
    <definedName name="ROW757.715">#REF!</definedName>
    <definedName name="rp" localSheetId="1" hidden="1">{"'Sheet1'!$A$4386:$N$4591"}</definedName>
    <definedName name="rp" hidden="1">{"'Sheet1'!$A$4386:$N$4591"}</definedName>
    <definedName name="rr" localSheetId="1">#REF!</definedName>
    <definedName name="rr">#REF!</definedName>
    <definedName name="rrcost">#N/A</definedName>
    <definedName name="RRR" localSheetId="1">#REF!</definedName>
    <definedName name="RRR">#REF!</definedName>
    <definedName name="rt" localSheetId="1">#REF!</definedName>
    <definedName name="rt">#REF!</definedName>
    <definedName name="RUPESH">[43]Labour!$D$19</definedName>
    <definedName name="RVC">'[40]13'!$E$265</definedName>
    <definedName name="s" localSheetId="5">#REF!</definedName>
    <definedName name="s" localSheetId="2">#REF!</definedName>
    <definedName name="s" localSheetId="1">#REF!</definedName>
    <definedName name="s" localSheetId="4">#REF!</definedName>
    <definedName name="s" localSheetId="7">#REF!</definedName>
    <definedName name="s" localSheetId="6">#REF!</definedName>
    <definedName name="s" localSheetId="3">#REF!</definedName>
    <definedName name="s">#REF!</definedName>
    <definedName name="S.E" localSheetId="1" hidden="1">{#N/A,#N/A,FALSE,"LEAD CALCULATION";#N/A,#N/A,FALSE,"RA-AGGREGATE";#N/A,#N/A,FALSE,"RA SEALCOAT";#N/A,#N/A,FALSE,"RA CARPET 5 KG";#N/A,#N/A,FALSE,"MEASUREMENT CARPET SEALCOAT";#N/A,#N/A,FALSE,"ABSTRACT CARPET SEALCOAT";#N/A,#N/A,FALSE,"BSG";#N/A,#N/A,FALSE,"MEASUREMENT BSG";#N/A,#N/A,FALSE,"ABSTRACT BSG";#N/A,#N/A,FALSE,"MEASUREMENT WBM";#N/A,#N/A,FALSE,"ABSTRACT WBM";#N/A,#N/A,FALSE,"MEASUREMENT EW";#N/A,#N/A,FALSE,"ABSTRACT EW";#N/A,#N/A,FALSE,"PROFORMA";#N/A,#N/A,FALSE,"RECAPITULATION";#N/A,#N/A,FALSE,"FACIT"}</definedName>
    <definedName name="S.E" hidden="1">{#N/A,#N/A,FALSE,"LEAD CALCULATION";#N/A,#N/A,FALSE,"RA-AGGREGATE";#N/A,#N/A,FALSE,"RA SEALCOAT";#N/A,#N/A,FALSE,"RA CARPET 5 KG";#N/A,#N/A,FALSE,"MEASUREMENT CARPET SEALCOAT";#N/A,#N/A,FALSE,"ABSTRACT CARPET SEALCOAT";#N/A,#N/A,FALSE,"BSG";#N/A,#N/A,FALSE,"MEASUREMENT BSG";#N/A,#N/A,FALSE,"ABSTRACT BSG";#N/A,#N/A,FALSE,"MEASUREMENT WBM";#N/A,#N/A,FALSE,"ABSTRACT WBM";#N/A,#N/A,FALSE,"MEASUREMENT EW";#N/A,#N/A,FALSE,"ABSTRACT EW";#N/A,#N/A,FALSE,"PROFORMA";#N/A,#N/A,FALSE,"RECAPITULATION";#N/A,#N/A,FALSE,"FACIT"}</definedName>
    <definedName name="SA" localSheetId="1">#REF!</definedName>
    <definedName name="SA">#REF!</definedName>
    <definedName name="SAMASTIPUR" localSheetId="1">#REF!</definedName>
    <definedName name="SAMASTIPUR">#REF!</definedName>
    <definedName name="san" localSheetId="1">#REF!</definedName>
    <definedName name="san">#REF!</definedName>
    <definedName name="sand" localSheetId="5">[22]basic!#REF!</definedName>
    <definedName name="sand" localSheetId="2">[22]basic!#REF!</definedName>
    <definedName name="sand" localSheetId="1">[5]basic!#REF!</definedName>
    <definedName name="sand" localSheetId="4">[22]basic!#REF!</definedName>
    <definedName name="sand" localSheetId="7">[22]basic!#REF!</definedName>
    <definedName name="sand">[6]basic!#REF!</definedName>
    <definedName name="Sanitary" localSheetId="1">#REF!</definedName>
    <definedName name="Sanitary">#REF!</definedName>
    <definedName name="SARAN" localSheetId="1">#REF!</definedName>
    <definedName name="SARAN">#REF!</definedName>
    <definedName name="SARAN0" localSheetId="1">#REF!</definedName>
    <definedName name="SARAN0">#REF!</definedName>
    <definedName name="SARAN2" localSheetId="1">#REF!</definedName>
    <definedName name="SARAN2">#REF!</definedName>
    <definedName name="SARAN3" localSheetId="1">#REF!</definedName>
    <definedName name="SARAN3">#REF!</definedName>
    <definedName name="SARANM" localSheetId="1">#REF!</definedName>
    <definedName name="SARANM">#REF!</definedName>
    <definedName name="sarkna" localSheetId="1">#REF!</definedName>
    <definedName name="sarkna">#REF!</definedName>
    <definedName name="sblead" localSheetId="1">#REF!</definedName>
    <definedName name="sblead">#REF!</definedName>
    <definedName name="sbold1" localSheetId="1">#REF!</definedName>
    <definedName name="sbold1">#REF!</definedName>
    <definedName name="Sched_Pay" localSheetId="5">#REF!</definedName>
    <definedName name="Sched_Pay" localSheetId="2">#REF!</definedName>
    <definedName name="Sched_Pay" localSheetId="1">#REF!</definedName>
    <definedName name="Sched_Pay" localSheetId="4">#REF!</definedName>
    <definedName name="Sched_Pay" localSheetId="7">#REF!</definedName>
    <definedName name="Sched_Pay">#REF!</definedName>
    <definedName name="schedule.nos" hidden="1">'[27]schedule nos'!$A$1:$A$99</definedName>
    <definedName name="Scheduled_Extra_Payments" localSheetId="5">#REF!</definedName>
    <definedName name="Scheduled_Extra_Payments" localSheetId="2">#REF!</definedName>
    <definedName name="Scheduled_Extra_Payments" localSheetId="1">#REF!</definedName>
    <definedName name="Scheduled_Extra_Payments" localSheetId="4">#REF!</definedName>
    <definedName name="Scheduled_Extra_Payments" localSheetId="7">#REF!</definedName>
    <definedName name="Scheduled_Extra_Payments">#REF!</definedName>
    <definedName name="Scheduled_Interest_Rate" localSheetId="5">#REF!</definedName>
    <definedName name="Scheduled_Interest_Rate" localSheetId="2">#REF!</definedName>
    <definedName name="Scheduled_Interest_Rate" localSheetId="1">#REF!</definedName>
    <definedName name="Scheduled_Interest_Rate" localSheetId="4">#REF!</definedName>
    <definedName name="Scheduled_Interest_Rate" localSheetId="7">#REF!</definedName>
    <definedName name="Scheduled_Interest_Rate">#REF!</definedName>
    <definedName name="Scheduled_Monthly_Payment" localSheetId="5">#REF!</definedName>
    <definedName name="Scheduled_Monthly_Payment" localSheetId="2">#REF!</definedName>
    <definedName name="Scheduled_Monthly_Payment" localSheetId="1">#REF!</definedName>
    <definedName name="Scheduled_Monthly_Payment" localSheetId="4">#REF!</definedName>
    <definedName name="Scheduled_Monthly_Payment" localSheetId="7">#REF!</definedName>
    <definedName name="Scheduled_Monthly_Payment">#REF!</definedName>
    <definedName name="scrane" localSheetId="5">[22]Machinery!#REF!</definedName>
    <definedName name="scrane" localSheetId="2">[22]Machinery!#REF!</definedName>
    <definedName name="scrane" localSheetId="1">[5]Machinery!#REF!</definedName>
    <definedName name="scrane" localSheetId="4">[22]Machinery!#REF!</definedName>
    <definedName name="scrane" localSheetId="7">[22]Machinery!#REF!</definedName>
    <definedName name="scrane">[6]Machinery!#REF!</definedName>
    <definedName name="ScSg" localSheetId="1">#REF!</definedName>
    <definedName name="ScSg">#REF!</definedName>
    <definedName name="Scsga" localSheetId="1">#REF!</definedName>
    <definedName name="Scsga">#REF!</definedName>
    <definedName name="sd" localSheetId="5">'[47]Bridge hydrology1'!#REF!</definedName>
    <definedName name="sd" localSheetId="2">'[47]Bridge hydrology1'!#REF!</definedName>
    <definedName name="sd" localSheetId="1">'[48]Bridge hydrology1'!#REF!</definedName>
    <definedName name="sd" localSheetId="4">'[47]Bridge hydrology1'!#REF!</definedName>
    <definedName name="sd" localSheetId="7">'[47]Bridge hydrology1'!#REF!</definedName>
    <definedName name="sd">'[49]Bridge hydrology1'!#REF!</definedName>
    <definedName name="sddd" localSheetId="1">#REF!</definedName>
    <definedName name="sddd">#REF!</definedName>
    <definedName name="SDEPTH" localSheetId="5">#REF!</definedName>
    <definedName name="SDEPTH" localSheetId="2">#REF!</definedName>
    <definedName name="SDEPTH" localSheetId="1">#REF!</definedName>
    <definedName name="SDEPTH" localSheetId="4">#REF!</definedName>
    <definedName name="SDEPTH" localSheetId="7">#REF!</definedName>
    <definedName name="SDEPTH">#REF!</definedName>
    <definedName name="SDF" localSheetId="1">#REF!</definedName>
    <definedName name="SDF">#REF!</definedName>
    <definedName name="sdff" localSheetId="1">#REF!</definedName>
    <definedName name="sdff">#REF!</definedName>
    <definedName name="SealCoat" localSheetId="1">#REF!</definedName>
    <definedName name="SealCoat">#REF!</definedName>
    <definedName name="SEATING" localSheetId="1">#REF!</definedName>
    <definedName name="SEATING">#REF!</definedName>
    <definedName name="Select" localSheetId="5">#REF!</definedName>
    <definedName name="Select" localSheetId="2">#REF!</definedName>
    <definedName name="Select" localSheetId="1">#REF!</definedName>
    <definedName name="Select" localSheetId="4">#REF!</definedName>
    <definedName name="Select" localSheetId="7">#REF!</definedName>
    <definedName name="Select">#REF!</definedName>
    <definedName name="SelectD1OrC1" localSheetId="5">#REF!</definedName>
    <definedName name="SelectD1OrC1" localSheetId="2">#REF!</definedName>
    <definedName name="SelectD1OrC1" localSheetId="1">#REF!</definedName>
    <definedName name="SelectD1OrC1" localSheetId="4">#REF!</definedName>
    <definedName name="SelectD1OrC1" localSheetId="7">#REF!</definedName>
    <definedName name="SelectD1OrC1">#REF!</definedName>
    <definedName name="SelectLessOrExcess" localSheetId="5">#REF!</definedName>
    <definedName name="SelectLessOrExcess" localSheetId="2">#REF!</definedName>
    <definedName name="SelectLessOrExcess" localSheetId="1">#REF!</definedName>
    <definedName name="SelectLessOrExcess" localSheetId="4">#REF!</definedName>
    <definedName name="SelectLessOrExcess" localSheetId="7">#REF!</definedName>
    <definedName name="SelectLessOrExcess">#REF!</definedName>
    <definedName name="Semi">'[54]labour rates'!$C$6</definedName>
    <definedName name="semiskill" localSheetId="1">'[5]Labour rates'!$E$12</definedName>
    <definedName name="semiskill">'[6]Labour rates'!$E$12</definedName>
    <definedName name="sencount" hidden="1">1</definedName>
    <definedName name="Service" localSheetId="5">#REF!</definedName>
    <definedName name="Service" localSheetId="2">#REF!</definedName>
    <definedName name="Service" localSheetId="1">#REF!</definedName>
    <definedName name="Service" localSheetId="4">#REF!</definedName>
    <definedName name="Service" localSheetId="7">#REF!</definedName>
    <definedName name="Service">#REF!</definedName>
    <definedName name="ServiceTax" localSheetId="5">#REF!</definedName>
    <definedName name="ServiceTax" localSheetId="2">#REF!</definedName>
    <definedName name="ServiceTax" localSheetId="1">#REF!</definedName>
    <definedName name="ServiceTax" localSheetId="4">#REF!</definedName>
    <definedName name="ServiceTax" localSheetId="7">#REF!</definedName>
    <definedName name="ServiceTax">#REF!</definedName>
    <definedName name="sfdf" localSheetId="1">#REF!</definedName>
    <definedName name="sfdf">#REF!</definedName>
    <definedName name="SH" localSheetId="5">#REF!</definedName>
    <definedName name="SH" localSheetId="2">#REF!</definedName>
    <definedName name="SH" localSheetId="1">#REF!</definedName>
    <definedName name="SH" localSheetId="4">#REF!</definedName>
    <definedName name="SH" localSheetId="7">#REF!</definedName>
    <definedName name="SH">#REF!</definedName>
    <definedName name="shape.codes" hidden="1">[27]SCHEDULE!$BC$9:$BS$9</definedName>
    <definedName name="Sholder" localSheetId="1">#REF!</definedName>
    <definedName name="Sholder">#REF!</definedName>
    <definedName name="Short_Span____0.10_0__2">1144</definedName>
    <definedName name="site.ref" hidden="1">[27]Database!$B$6:$B$26</definedName>
    <definedName name="size13mm" localSheetId="5">[22]basic!#REF!</definedName>
    <definedName name="size13mm" localSheetId="2">[22]basic!#REF!</definedName>
    <definedName name="size13mm" localSheetId="1">[5]basic!#REF!</definedName>
    <definedName name="size13mm" localSheetId="4">[22]basic!#REF!</definedName>
    <definedName name="size13mm" localSheetId="7">[22]basic!#REF!</definedName>
    <definedName name="size13mm">[6]basic!#REF!</definedName>
    <definedName name="Skil">'[54]labour rates'!$C$7</definedName>
    <definedName name="slab" localSheetId="1">#REF!</definedName>
    <definedName name="slab">#REF!</definedName>
    <definedName name="SLAB." localSheetId="1">#REF!</definedName>
    <definedName name="SLAB.">#REF!</definedName>
    <definedName name="SLC_Wingwall" localSheetId="1">#REF!</definedName>
    <definedName name="SLC_Wingwall">#REF!</definedName>
    <definedName name="slipform_paver" localSheetId="1">[5]Machinery!$D$70</definedName>
    <definedName name="slipform_paver">[6]Machinery!$D$70</definedName>
    <definedName name="smooth_wheeled_roller" localSheetId="5">[22]Machinery!#REF!</definedName>
    <definedName name="smooth_wheeled_roller" localSheetId="2">[22]Machinery!#REF!</definedName>
    <definedName name="smooth_wheeled_roller" localSheetId="1">[5]Machinery!#REF!</definedName>
    <definedName name="smooth_wheeled_roller" localSheetId="4">[22]Machinery!#REF!</definedName>
    <definedName name="smooth_wheeled_roller" localSheetId="7">[22]Machinery!#REF!</definedName>
    <definedName name="smooth_wheeled_roller">[6]Machinery!#REF!</definedName>
    <definedName name="So_Lead__25_7" localSheetId="5">#REF!</definedName>
    <definedName name="So_Lead__25_7" localSheetId="2">#REF!</definedName>
    <definedName name="So_Lead__25_7" localSheetId="1">#REF!</definedName>
    <definedName name="So_Lead__25_7" localSheetId="4">#REF!</definedName>
    <definedName name="So_Lead__25_7" localSheetId="7">#REF!</definedName>
    <definedName name="So_Lead__25_7">#REF!</definedName>
    <definedName name="span_or_dia" localSheetId="1">#REF!</definedName>
    <definedName name="span_or_dia">#REF!</definedName>
    <definedName name="span_steel_relation" localSheetId="1">#REF!</definedName>
    <definedName name="span_steel_relation">#REF!</definedName>
    <definedName name="SpanSize" localSheetId="1">#REF!</definedName>
    <definedName name="SpanSize">#REF!</definedName>
    <definedName name="SpanSteel" localSheetId="1">#REF!</definedName>
    <definedName name="SpanSteel">#REF!</definedName>
    <definedName name="SpanVol" localSheetId="1">#REF!</definedName>
    <definedName name="SpanVol">#REF!</definedName>
    <definedName name="Speedtable" localSheetId="1">#REF!</definedName>
    <definedName name="Speedtable">#REF!</definedName>
    <definedName name="sravani" localSheetId="5">#REF!</definedName>
    <definedName name="sravani" localSheetId="2">#REF!</definedName>
    <definedName name="sravani" localSheetId="1">#REF!</definedName>
    <definedName name="sravani" localSheetId="4">#REF!</definedName>
    <definedName name="sravani" localSheetId="7">#REF!</definedName>
    <definedName name="sravani">#REF!</definedName>
    <definedName name="SRItemTotal" localSheetId="1">'[56]Cooling Pit'!#REF!</definedName>
    <definedName name="SRItemTotal">'[56]Cooling Pit'!#REF!</definedName>
    <definedName name="ss">'[21]UNP-NCW '!$F$17</definedName>
    <definedName name="sss" localSheetId="1">#REF!</definedName>
    <definedName name="sss">#REF!</definedName>
    <definedName name="start" localSheetId="1">#REF!</definedName>
    <definedName name="start">#REF!</definedName>
    <definedName name="STD" localSheetId="1">#REF!</definedName>
    <definedName name="STD">#REF!</definedName>
    <definedName name="steel" localSheetId="5">[22]basic!#REF!</definedName>
    <definedName name="steel" localSheetId="2">[22]basic!#REF!</definedName>
    <definedName name="steel" localSheetId="1">[5]basic!#REF!</definedName>
    <definedName name="steel" localSheetId="4">[22]basic!#REF!</definedName>
    <definedName name="steel" localSheetId="7">[22]basic!#REF!</definedName>
    <definedName name="steel">[6]basic!#REF!</definedName>
    <definedName name="SteelDia" localSheetId="1">#REF!</definedName>
    <definedName name="SteelDia">#REF!</definedName>
    <definedName name="SteelWt" localSheetId="1">#REF!</definedName>
    <definedName name="SteelWt">#REF!</definedName>
    <definedName name="STONE" localSheetId="5">#REF!</definedName>
    <definedName name="STONE" localSheetId="2">#REF!</definedName>
    <definedName name="STONE" localSheetId="1">#REF!</definedName>
    <definedName name="STONE" localSheetId="4">#REF!</definedName>
    <definedName name="STONE" localSheetId="7">#REF!</definedName>
    <definedName name="STONE">#REF!</definedName>
    <definedName name="Stone_Crusher_200" localSheetId="5">[22]Machinery!#REF!</definedName>
    <definedName name="Stone_Crusher_200" localSheetId="2">[22]Machinery!#REF!</definedName>
    <definedName name="Stone_Crusher_200" localSheetId="1">[5]Machinery!#REF!</definedName>
    <definedName name="Stone_Crusher_200" localSheetId="4">[22]Machinery!#REF!</definedName>
    <definedName name="Stone_Crusher_200" localSheetId="7">[22]Machinery!#REF!</definedName>
    <definedName name="Stone_Crusher_200">[6]Machinery!#REF!</definedName>
    <definedName name="stone40mm" localSheetId="5">[22]basic!#REF!</definedName>
    <definedName name="stone40mm" localSheetId="2">[22]basic!#REF!</definedName>
    <definedName name="stone40mm" localSheetId="1">[5]basic!#REF!</definedName>
    <definedName name="stone40mm" localSheetId="4">[22]basic!#REF!</definedName>
    <definedName name="stone40mm" localSheetId="7">[22]basic!#REF!</definedName>
    <definedName name="stone40mm">[6]basic!#REF!</definedName>
    <definedName name="StoneBolder" localSheetId="1">#REF!</definedName>
    <definedName name="StoneBolder">#REF!</definedName>
    <definedName name="stoneboulder" localSheetId="5">[22]basic!#REF!</definedName>
    <definedName name="stoneboulder" localSheetId="2">[22]basic!#REF!</definedName>
    <definedName name="stoneboulder" localSheetId="1">[5]basic!#REF!</definedName>
    <definedName name="stoneboulder" localSheetId="4">[22]basic!#REF!</definedName>
    <definedName name="stoneboulder" localSheetId="7">[22]basic!#REF!</definedName>
    <definedName name="stoneboulder">[6]basic!#REF!</definedName>
    <definedName name="stonedust" localSheetId="1">[5]basic!$M$10</definedName>
    <definedName name="stonedust">[6]basic!$M$10</definedName>
    <definedName name="StoneII" localSheetId="1">#REF!</definedName>
    <definedName name="StoneII">#REF!</definedName>
    <definedName name="StoneIIR" localSheetId="1">#REF!</definedName>
    <definedName name="StoneIIR">#REF!</definedName>
    <definedName name="StoneR" localSheetId="1">#REF!</definedName>
    <definedName name="StoneR">#REF!</definedName>
    <definedName name="STP" localSheetId="1">#REF!</definedName>
    <definedName name="STP">#REF!</definedName>
    <definedName name="stressing_jack" localSheetId="5">[22]Machinery!#REF!</definedName>
    <definedName name="stressing_jack" localSheetId="2">[22]Machinery!#REF!</definedName>
    <definedName name="stressing_jack" localSheetId="1">[5]Machinery!#REF!</definedName>
    <definedName name="stressing_jack" localSheetId="4">[22]Machinery!#REF!</definedName>
    <definedName name="stressing_jack" localSheetId="7">[22]Machinery!#REF!</definedName>
    <definedName name="stressing_jack">[6]Machinery!#REF!</definedName>
    <definedName name="structure_number" localSheetId="1">#REF!</definedName>
    <definedName name="structure_number">#REF!</definedName>
    <definedName name="su">'[54]labour rates'!$C$2</definedName>
    <definedName name="SUB" localSheetId="1">#REF!</definedName>
    <definedName name="SUB">#REF!</definedName>
    <definedName name="sub_m20" localSheetId="5">#REF!</definedName>
    <definedName name="sub_m20" localSheetId="2">#REF!</definedName>
    <definedName name="sub_m20" localSheetId="1">#REF!</definedName>
    <definedName name="sub_m20" localSheetId="4">#REF!</definedName>
    <definedName name="sub_m20" localSheetId="7">#REF!</definedName>
    <definedName name="sub_m20">#REF!</definedName>
    <definedName name="sub_m25" localSheetId="5">#REF!</definedName>
    <definedName name="sub_m25" localSheetId="2">#REF!</definedName>
    <definedName name="sub_m25" localSheetId="1">#REF!</definedName>
    <definedName name="sub_m25" localSheetId="4">#REF!</definedName>
    <definedName name="sub_m25" localSheetId="7">#REF!</definedName>
    <definedName name="sub_m25">#REF!</definedName>
    <definedName name="sub_m30" localSheetId="5">#REF!</definedName>
    <definedName name="sub_m30" localSheetId="2">#REF!</definedName>
    <definedName name="sub_m30" localSheetId="1">#REF!</definedName>
    <definedName name="sub_m30" localSheetId="4">#REF!</definedName>
    <definedName name="sub_m30" localSheetId="7">#REF!</definedName>
    <definedName name="sub_m30">#REF!</definedName>
    <definedName name="sub_pccm15" localSheetId="5">#REF!</definedName>
    <definedName name="sub_pccm15" localSheetId="2">#REF!</definedName>
    <definedName name="sub_pccm15" localSheetId="1">#REF!</definedName>
    <definedName name="sub_pccm15" localSheetId="4">#REF!</definedName>
    <definedName name="sub_pccm15" localSheetId="7">#REF!</definedName>
    <definedName name="sub_pccm15">#REF!</definedName>
    <definedName name="sub_pccm20" localSheetId="5">#REF!</definedName>
    <definedName name="sub_pccm20" localSheetId="2">#REF!</definedName>
    <definedName name="sub_pccm20" localSheetId="1">#REF!</definedName>
    <definedName name="sub_pccm20" localSheetId="4">#REF!</definedName>
    <definedName name="sub_pccm20" localSheetId="7">#REF!</definedName>
    <definedName name="sub_pccm20">#REF!</definedName>
    <definedName name="subgrade" localSheetId="5">[22]Earthwork!#REF!</definedName>
    <definedName name="subgrade" localSheetId="2">[22]Earthwork!#REF!</definedName>
    <definedName name="subgrade" localSheetId="1">[5]Earthwork!#REF!</definedName>
    <definedName name="subgrade" localSheetId="4">[22]Earthwork!#REF!</definedName>
    <definedName name="subgrade" localSheetId="7">[22]Earthwork!#REF!</definedName>
    <definedName name="subgrade">[6]Earthwork!#REF!</definedName>
    <definedName name="subgrade_borrow" localSheetId="5">[22]Earthwork!#REF!</definedName>
    <definedName name="subgrade_borrow" localSheetId="2">[22]Earthwork!#REF!</definedName>
    <definedName name="subgrade_borrow" localSheetId="1">[5]Earthwork!#REF!</definedName>
    <definedName name="subgrade_borrow" localSheetId="4">[22]Earthwork!#REF!</definedName>
    <definedName name="subgrade_borrow" localSheetId="7">[22]Earthwork!#REF!</definedName>
    <definedName name="subgrade_borrow">[6]Earthwork!#REF!</definedName>
    <definedName name="subgrde" localSheetId="5">[22]Earthwork!#REF!</definedName>
    <definedName name="subgrde" localSheetId="2">[22]Earthwork!#REF!</definedName>
    <definedName name="subgrde" localSheetId="1">[5]Earthwork!#REF!</definedName>
    <definedName name="subgrde" localSheetId="4">[22]Earthwork!#REF!</definedName>
    <definedName name="subgrde" localSheetId="7">[22]Earthwork!#REF!</definedName>
    <definedName name="subgrde">[6]Earthwork!#REF!</definedName>
    <definedName name="super_m20" localSheetId="5">#REF!</definedName>
    <definedName name="super_m20" localSheetId="2">#REF!</definedName>
    <definedName name="super_m20" localSheetId="1">#REF!</definedName>
    <definedName name="super_m20" localSheetId="4">#REF!</definedName>
    <definedName name="super_m20" localSheetId="7">#REF!</definedName>
    <definedName name="super_m20">#REF!</definedName>
    <definedName name="super_m25" localSheetId="5">#REF!</definedName>
    <definedName name="super_m25" localSheetId="2">#REF!</definedName>
    <definedName name="super_m25" localSheetId="1">#REF!</definedName>
    <definedName name="super_m25" localSheetId="4">#REF!</definedName>
    <definedName name="super_m25" localSheetId="7">#REF!</definedName>
    <definedName name="super_m25">#REF!</definedName>
    <definedName name="super_m30" localSheetId="5">#REF!</definedName>
    <definedName name="super_m30" localSheetId="2">#REF!</definedName>
    <definedName name="super_m30" localSheetId="1">#REF!</definedName>
    <definedName name="super_m30" localSheetId="4">#REF!</definedName>
    <definedName name="super_m30" localSheetId="7">#REF!</definedName>
    <definedName name="super_m30">#REF!</definedName>
    <definedName name="super_m35" localSheetId="5">#REF!</definedName>
    <definedName name="super_m35" localSheetId="2">#REF!</definedName>
    <definedName name="super_m35" localSheetId="1">#REF!</definedName>
    <definedName name="super_m35" localSheetId="4">#REF!</definedName>
    <definedName name="super_m35" localSheetId="7">#REF!</definedName>
    <definedName name="super_m35">#REF!</definedName>
    <definedName name="super_m40" localSheetId="5">[22]Junction!#REF!</definedName>
    <definedName name="super_m40" localSheetId="2">[22]Junction!#REF!</definedName>
    <definedName name="super_m40" localSheetId="1">[5]Junction!#REF!</definedName>
    <definedName name="super_m40" localSheetId="4">[22]Junction!#REF!</definedName>
    <definedName name="super_m40" localSheetId="7">[22]Junction!#REF!</definedName>
    <definedName name="super_m40">[6]Junction!#REF!</definedName>
    <definedName name="super30" localSheetId="5">#REF!</definedName>
    <definedName name="super30" localSheetId="2">#REF!</definedName>
    <definedName name="super30" localSheetId="1">#REF!</definedName>
    <definedName name="super30" localSheetId="4">#REF!</definedName>
    <definedName name="super30" localSheetId="7">#REF!</definedName>
    <definedName name="super30">#REF!</definedName>
    <definedName name="superm20" localSheetId="5">#REF!</definedName>
    <definedName name="superm20" localSheetId="2">#REF!</definedName>
    <definedName name="superm20" localSheetId="1">#REF!</definedName>
    <definedName name="superm20" localSheetId="4">#REF!</definedName>
    <definedName name="superm20" localSheetId="7">#REF!</definedName>
    <definedName name="superm20">#REF!</definedName>
    <definedName name="supervisor_driller_chisler_blaster" localSheetId="1">'[5]Labour rates'!$E$6</definedName>
    <definedName name="supervisor_driller_chisler_blaster">'[6]Labour rates'!$E$6</definedName>
    <definedName name="Sur">'[98]Max Length'!$N$20:$N$21</definedName>
    <definedName name="SX" localSheetId="1">#REF!</definedName>
    <definedName name="SX">#REF!</definedName>
    <definedName name="system">'[54]labour rates'!$C$5</definedName>
    <definedName name="T" localSheetId="1">#REF!</definedName>
    <definedName name="T">#REF!</definedName>
    <definedName name="T.S" localSheetId="1">#REF!</definedName>
    <definedName name="T.S">#REF!</definedName>
    <definedName name="tab_4_a">'[42]Table 4'!$A$9:$H$18</definedName>
    <definedName name="tab_4_b">'[42]Table 4'!$A$24:$H$33</definedName>
    <definedName name="tab_4_c">'[42]Table 4'!$A$39:$H$48</definedName>
    <definedName name="tab_5">'[42]Table 5'!$A$7:$I$16</definedName>
    <definedName name="Table_2">'[42]Table 2'!$A$7:$D$25</definedName>
    <definedName name="table_27">'[42]Table 27'!$A$7:$O$15</definedName>
    <definedName name="Table_Md">'[20]Back_Cal_for OMC'!$G$7:$J$7</definedName>
    <definedName name="tack_coat" localSheetId="5">[22]Bituminous!#REF!</definedName>
    <definedName name="tack_coat" localSheetId="2">[22]Bituminous!#REF!</definedName>
    <definedName name="tack_coat" localSheetId="1">[5]Bituminous!#REF!</definedName>
    <definedName name="tack_coat" localSheetId="4">[22]Bituminous!#REF!</definedName>
    <definedName name="tack_coat" localSheetId="7">[22]Bituminous!#REF!</definedName>
    <definedName name="tack_coat">[6]Bituminous!#REF!</definedName>
    <definedName name="tackcoat" localSheetId="5">[22]Bituminous!#REF!</definedName>
    <definedName name="tackcoat" localSheetId="2">[22]Bituminous!#REF!</definedName>
    <definedName name="tackcoat" localSheetId="1">[5]Bituminous!#REF!</definedName>
    <definedName name="tackcoat" localSheetId="4">[22]Bituminous!#REF!</definedName>
    <definedName name="tackcoat" localSheetId="7">[22]Bituminous!#REF!</definedName>
    <definedName name="tackcoat">[6]Bituminous!#REF!</definedName>
    <definedName name="tandem_roller" localSheetId="5">[22]Machinery!#REF!</definedName>
    <definedName name="tandem_roller" localSheetId="2">[22]Machinery!#REF!</definedName>
    <definedName name="tandem_roller" localSheetId="1">[5]Machinery!#REF!</definedName>
    <definedName name="tandem_roller" localSheetId="4">[22]Machinery!#REF!</definedName>
    <definedName name="tandem_roller" localSheetId="7">[22]Machinery!#REF!</definedName>
    <definedName name="tandem_roller">[6]Machinery!#REF!</definedName>
    <definedName name="Tax" localSheetId="5">#REF!</definedName>
    <definedName name="Tax" localSheetId="2">#REF!</definedName>
    <definedName name="Tax" localSheetId="1">#REF!</definedName>
    <definedName name="Tax" localSheetId="4">#REF!</definedName>
    <definedName name="Tax" localSheetId="7">#REF!</definedName>
    <definedName name="Tax">#REF!</definedName>
    <definedName name="TB" localSheetId="1">#REF!</definedName>
    <definedName name="TB">#REF!</definedName>
    <definedName name="tcam" localSheetId="1" hidden="1">{"'Sheet1'!$A$4386:$N$4591"}</definedName>
    <definedName name="tcam" hidden="1">{"'Sheet1'!$A$4386:$N$4591"}</definedName>
    <definedName name="telephonepoles">#N/A</definedName>
    <definedName name="temp" localSheetId="1">'[21]UNP-NCW '!#REF!</definedName>
    <definedName name="temp">'[21]UNP-NCW '!#REF!</definedName>
    <definedName name="temp1" localSheetId="1">'[21]UNP-NCW '!#REF!</definedName>
    <definedName name="temp1">'[21]UNP-NCW '!#REF!</definedName>
    <definedName name="tipper" localSheetId="5">[22]Machinery!#REF!</definedName>
    <definedName name="tipper" localSheetId="2">[22]Machinery!#REF!</definedName>
    <definedName name="tipper" localSheetId="1">[5]Machinery!#REF!</definedName>
    <definedName name="tipper" localSheetId="4">[22]Machinery!#REF!</definedName>
    <definedName name="tipper" localSheetId="7">[22]Machinery!#REF!</definedName>
    <definedName name="tipper">[6]Machinery!#REF!</definedName>
    <definedName name="tipper_10tons" localSheetId="5">[22]Machinery!#REF!</definedName>
    <definedName name="tipper_10tons" localSheetId="2">[22]Machinery!#REF!</definedName>
    <definedName name="tipper_10tons" localSheetId="1">[5]Machinery!#REF!</definedName>
    <definedName name="tipper_10tons" localSheetId="4">[22]Machinery!#REF!</definedName>
    <definedName name="tipper_10tons" localSheetId="7">[22]Machinery!#REF!</definedName>
    <definedName name="tipper_10tons">[6]Machinery!#REF!</definedName>
    <definedName name="TOT_ST" localSheetId="1">'[88]PRICE BID'!$G$14</definedName>
    <definedName name="TOT_ST">'[89]PRICE BID'!$G$14</definedName>
    <definedName name="Total_Interest" localSheetId="5">#REF!</definedName>
    <definedName name="Total_Interest" localSheetId="2">#REF!</definedName>
    <definedName name="Total_Interest" localSheetId="1">#REF!</definedName>
    <definedName name="Total_Interest" localSheetId="4">#REF!</definedName>
    <definedName name="Total_Interest" localSheetId="7">#REF!</definedName>
    <definedName name="Total_Interest">#REF!</definedName>
    <definedName name="Total_Pay" localSheetId="5">#REF!</definedName>
    <definedName name="Total_Pay" localSheetId="2">#REF!</definedName>
    <definedName name="Total_Pay" localSheetId="1">#REF!</definedName>
    <definedName name="Total_Pay" localSheetId="4">#REF!</definedName>
    <definedName name="Total_Pay" localSheetId="7">#REF!</definedName>
    <definedName name="Total_Pay">#REF!</definedName>
    <definedName name="tractor" localSheetId="5">[22]Machinery!#REF!</definedName>
    <definedName name="tractor" localSheetId="2">[22]Machinery!#REF!</definedName>
    <definedName name="tractor" localSheetId="1">[5]Machinery!#REF!</definedName>
    <definedName name="tractor" localSheetId="4">[22]Machinery!#REF!</definedName>
    <definedName name="tractor" localSheetId="7">[22]Machinery!#REF!</definedName>
    <definedName name="tractor">[6]Machinery!#REF!</definedName>
    <definedName name="tractor_with_ripper" localSheetId="5">[22]Machinery!#REF!</definedName>
    <definedName name="tractor_with_ripper" localSheetId="2">[22]Machinery!#REF!</definedName>
    <definedName name="tractor_with_ripper" localSheetId="1">[5]Machinery!#REF!</definedName>
    <definedName name="tractor_with_ripper" localSheetId="4">[22]Machinery!#REF!</definedName>
    <definedName name="tractor_with_ripper" localSheetId="7">[22]Machinery!#REF!</definedName>
    <definedName name="tractor_with_ripper">[6]Machinery!#REF!</definedName>
    <definedName name="transit_mixer" localSheetId="5">[22]Machinery!#REF!</definedName>
    <definedName name="transit_mixer" localSheetId="2">[22]Machinery!#REF!</definedName>
    <definedName name="transit_mixer" localSheetId="1">[5]Machinery!#REF!</definedName>
    <definedName name="transit_mixer" localSheetId="4">[22]Machinery!#REF!</definedName>
    <definedName name="transit_mixer" localSheetId="7">[22]Machinery!#REF!</definedName>
    <definedName name="transit_mixer">[6]Machinery!#REF!</definedName>
    <definedName name="transitmixer_tkm" localSheetId="5">[22]Machinery!#REF!</definedName>
    <definedName name="transitmixer_tkm" localSheetId="2">[22]Machinery!#REF!</definedName>
    <definedName name="transitmixer_tkm" localSheetId="1">[5]Machinery!#REF!</definedName>
    <definedName name="transitmixer_tkm" localSheetId="4">[22]Machinery!#REF!</definedName>
    <definedName name="transitmixer_tkm" localSheetId="7">[22]Machinery!#REF!</definedName>
    <definedName name="transitmixer_tkm">[6]Machinery!#REF!</definedName>
    <definedName name="Tru">[53]DataMachin!$C$2</definedName>
    <definedName name="ts" localSheetId="5">#REF!</definedName>
    <definedName name="ts" localSheetId="2">#REF!</definedName>
    <definedName name="ts" localSheetId="1">#REF!</definedName>
    <definedName name="ts" localSheetId="4">#REF!</definedName>
    <definedName name="ts" localSheetId="7">#REF!</definedName>
    <definedName name="ts" localSheetId="6">#REF!</definedName>
    <definedName name="ts" localSheetId="3">#REF!</definedName>
    <definedName name="ts">#REF!</definedName>
    <definedName name="TT" localSheetId="1">#REF!</definedName>
    <definedName name="TT">#REF!</definedName>
    <definedName name="ty" localSheetId="1">#REF!</definedName>
    <definedName name="ty">#REF!</definedName>
    <definedName name="Type_of_culvert" localSheetId="1">#REF!</definedName>
    <definedName name="Type_of_culvert">#REF!</definedName>
    <definedName name="unskil" localSheetId="1">'[5]Labour rates'!$E$9</definedName>
    <definedName name="unskil">'[6]Labour rates'!$E$9</definedName>
    <definedName name="uppp" localSheetId="1">#REF!</definedName>
    <definedName name="uppp">#REF!</definedName>
    <definedName name="USWA" localSheetId="1">'[36]Bridge site1'!$H$121</definedName>
    <definedName name="USWA">'[37]Bridge site1'!$H$121</definedName>
    <definedName name="USWP" localSheetId="1">'[36]Bridge site1'!$J$121</definedName>
    <definedName name="USWP">'[37]Bridge site1'!$J$121</definedName>
    <definedName name="V" localSheetId="5">#REF!</definedName>
    <definedName name="V" localSheetId="2">#REF!</definedName>
    <definedName name="V" localSheetId="1">#REF!</definedName>
    <definedName name="V" localSheetId="4">#REF!</definedName>
    <definedName name="V" localSheetId="7">#REF!</definedName>
    <definedName name="V" localSheetId="6">#REF!</definedName>
    <definedName name="V" localSheetId="3">#REF!</definedName>
    <definedName name="V">#REF!</definedName>
    <definedName name="V_5">'[40]4'!$F$26</definedName>
    <definedName name="Val">'[98]Max Length'!$Q$20:$Q$21</definedName>
    <definedName name="Values_Entered" localSheetId="5">IF('ABS_4.5m WIDE GATE'!Loan_Amount*'ABS_4.5m WIDE GATE'!Interest_Rate*'ABS_4.5m WIDE GATE'!Loan_Years*'ABS_4.5m WIDE GATE'!Loan_Start&gt;0,1,0)</definedName>
    <definedName name="Values_Entered" localSheetId="2">IF(ABS_PATHWAY!Loan_Amount*ABS_PATHWAY!Interest_Rate*ABS_PATHWAY!Loan_Years*ABS_PATHWAY!Loan_Start&gt;0,1,0)</definedName>
    <definedName name="Values_Entered" localSheetId="1">IF('Carriage (2)'!Loan_Amount*'Carriage (2)'!Interest_Rate*'Carriage (2)'!Loan_Years*'Carriage (2)'!Loan_Start&gt;0,1,0)</definedName>
    <definedName name="Values_Entered" localSheetId="4">IF('Carriage PATHWAY'!Loan_Amount*'Carriage PATHWAY'!Interest_Rate*'Carriage PATHWAY'!Loan_Years*'Carriage PATHWAY'!Loan_Start&gt;0,1,0)</definedName>
    <definedName name="Values_Entered" localSheetId="7">IF('Carriage_4.5 m WIDE GATE'!Loan_Amount*'Carriage_4.5 m WIDE GATE'!Interest_Rate*'Carriage_4.5 m WIDE GATE'!Loan_Years*'Carriage_4.5 m WIDE GATE'!Loan_Start&gt;0,1,0)</definedName>
    <definedName name="Values_Entered">IF(Loan_Amount*Interest_Rate*Loan_Years*Loan_Start&gt;0,1,0)</definedName>
    <definedName name="VAT">[99]Cover!$D$5</definedName>
    <definedName name="VAT_2" localSheetId="1">#REF!</definedName>
    <definedName name="VAT_2">#REF!</definedName>
    <definedName name="VAT_E">'[40]6'!$D$55</definedName>
    <definedName name="vDateTime" localSheetId="5">#REF!</definedName>
    <definedName name="vDateTime" localSheetId="2">#REF!</definedName>
    <definedName name="vDateTime" localSheetId="1">#REF!</definedName>
    <definedName name="vDateTime" localSheetId="4">#REF!</definedName>
    <definedName name="vDateTime" localSheetId="7">#REF!</definedName>
    <definedName name="vDateTime">#REF!</definedName>
    <definedName name="Vdf" localSheetId="1">IF(#REF!&lt;1500,IF(#REF!&gt;150,3.5,1.5),4.5)</definedName>
    <definedName name="Vdf">IF(#REF!&lt;1500,IF(#REF!&gt;150,3.5,1.5),4.5)</definedName>
    <definedName name="vDiastolic" localSheetId="5">#REF!</definedName>
    <definedName name="vDiastolic" localSheetId="2">#REF!</definedName>
    <definedName name="vDiastolic" localSheetId="1">#REF!</definedName>
    <definedName name="vDiastolic" localSheetId="4">#REF!</definedName>
    <definedName name="vDiastolic" localSheetId="7">#REF!</definedName>
    <definedName name="vDiastolic">#REF!</definedName>
    <definedName name="VE" localSheetId="1">[44]Sheet1!$D$7</definedName>
    <definedName name="VE">[45]Sheet1!$D$7</definedName>
    <definedName name="VEL" localSheetId="1">[44]Sheet1!$D$7</definedName>
    <definedName name="VEL">[45]Sheet1!$D$7</definedName>
    <definedName name="vHeartRate" localSheetId="5">#REF!</definedName>
    <definedName name="vHeartRate" localSheetId="2">#REF!</definedName>
    <definedName name="vHeartRate" localSheetId="1">#REF!</definedName>
    <definedName name="vHeartRate" localSheetId="4">#REF!</definedName>
    <definedName name="vHeartRate" localSheetId="7">#REF!</definedName>
    <definedName name="vHeartRate">#REF!</definedName>
    <definedName name="vibratory_roller" localSheetId="5">[22]Machinery!#REF!</definedName>
    <definedName name="vibratory_roller" localSheetId="2">[22]Machinery!#REF!</definedName>
    <definedName name="vibratory_roller" localSheetId="1">[5]Machinery!#REF!</definedName>
    <definedName name="vibratory_roller" localSheetId="4">[22]Machinery!#REF!</definedName>
    <definedName name="vibratory_roller" localSheetId="7">[22]Machinery!#REF!</definedName>
    <definedName name="vibratory_roller">[6]Machinery!#REF!</definedName>
    <definedName name="vSystolic" localSheetId="5">#REF!</definedName>
    <definedName name="vSystolic" localSheetId="2">#REF!</definedName>
    <definedName name="vSystolic" localSheetId="1">#REF!</definedName>
    <definedName name="vSystolic" localSheetId="4">#REF!</definedName>
    <definedName name="vSystolic" localSheetId="7">#REF!</definedName>
    <definedName name="vSystolic">#REF!</definedName>
    <definedName name="vv" localSheetId="1">#REF!</definedName>
    <definedName name="vv">#REF!</definedName>
    <definedName name="w" localSheetId="5">#REF!</definedName>
    <definedName name="w" localSheetId="2">#REF!</definedName>
    <definedName name="w" localSheetId="1">#REF!</definedName>
    <definedName name="w" localSheetId="4">#REF!</definedName>
    <definedName name="w" localSheetId="7">#REF!</definedName>
    <definedName name="w" localSheetId="6">#REF!</definedName>
    <definedName name="w" localSheetId="3">#REF!</definedName>
    <definedName name="w">#REF!</definedName>
    <definedName name="w1_w2" localSheetId="1">#REF!</definedName>
    <definedName name="w1_w2">#REF!</definedName>
    <definedName name="Waiting">"Picture 1"</definedName>
    <definedName name="water_tanker" localSheetId="5">[22]Machinery!#REF!</definedName>
    <definedName name="water_tanker" localSheetId="2">[22]Machinery!#REF!</definedName>
    <definedName name="water_tanker" localSheetId="1">[5]Machinery!#REF!</definedName>
    <definedName name="water_tanker" localSheetId="4">[22]Machinery!#REF!</definedName>
    <definedName name="water_tanker" localSheetId="7">[22]Machinery!#REF!</definedName>
    <definedName name="water_tanker">[6]Machinery!#REF!</definedName>
    <definedName name="WCT">[99]Cover!$D$6</definedName>
    <definedName name="WCT_2" localSheetId="1">#REF!</definedName>
    <definedName name="WCT_2">#REF!</definedName>
    <definedName name="Wd" localSheetId="1">#REF!</definedName>
    <definedName name="Wd">#REF!</definedName>
    <definedName name="WE" localSheetId="1">#REF!</definedName>
    <definedName name="WE">#REF!</definedName>
    <definedName name="weep" localSheetId="5">#REF!</definedName>
    <definedName name="weep" localSheetId="2">#REF!</definedName>
    <definedName name="weep" localSheetId="1">#REF!</definedName>
    <definedName name="weep" localSheetId="4">#REF!</definedName>
    <definedName name="weep" localSheetId="7">#REF!</definedName>
    <definedName name="weep">#REF!</definedName>
    <definedName name="wet_mix_plant" localSheetId="5">[22]Machinery!#REF!</definedName>
    <definedName name="wet_mix_plant" localSheetId="2">[22]Machinery!#REF!</definedName>
    <definedName name="wet_mix_plant" localSheetId="1">[5]Machinery!#REF!</definedName>
    <definedName name="wet_mix_plant" localSheetId="4">[22]Machinery!#REF!</definedName>
    <definedName name="wet_mix_plant" localSheetId="7">[22]Machinery!#REF!</definedName>
    <definedName name="wet_mix_plant">[6]Machinery!#REF!</definedName>
    <definedName name="wetedyrfdjf" localSheetId="1">OFFSET('Carriage (2)'!Full_Print,0,0,Last_Row)</definedName>
    <definedName name="wetedyrfdjf">OFFSET(Full_Print,0,0,Last_Row)</definedName>
    <definedName name="Widening_left" localSheetId="1">#REF!</definedName>
    <definedName name="Widening_left">#REF!</definedName>
    <definedName name="Widening_right" localSheetId="1">#REF!</definedName>
    <definedName name="Widening_right">#REF!</definedName>
    <definedName name="width" localSheetId="1">#REF!</definedName>
    <definedName name="width">#REF!</definedName>
    <definedName name="wire">'[57]labour rates'!$C$2</definedName>
    <definedName name="Wires">'[54]labour rates'!$C$3</definedName>
    <definedName name="Work" localSheetId="1" hidden="1">#REF!</definedName>
    <definedName name="Work" hidden="1">#REF!</definedName>
    <definedName name="wrn.budget." localSheetId="1" hidden="1">{"form-D1",#N/A,FALSE,"FORM-D1";"form-D1_amt",#N/A,FALSE,"FORM-D1"}</definedName>
    <definedName name="wrn.budget." hidden="1">{"form-D1",#N/A,FALSE,"FORM-D1";"form-D1_amt",#N/A,FALSE,"FORM-D1"}</definedName>
    <definedName name="wrn.Daily._.Survey._.Report." localSheetId="1" hidden="1">{"Daily Survey Report",#N/A,FALSE,"Daily"}</definedName>
    <definedName name="wrn.Daily._.Survey._.Report." hidden="1">{"Daily Survey Report",#N/A,FALSE,"Daily"}</definedName>
    <definedName name="wrn.EW_WBM2LY_BSG_CARPET_SEALCOAT." localSheetId="1" hidden="1">{#N/A,#N/A,FALSE,"LEAD CALCULATION";#N/A,#N/A,FALSE,"RA-AGGREGATE";#N/A,#N/A,FALSE,"RA SEALCOAT";#N/A,#N/A,FALSE,"RA CARPET 5 KG";#N/A,#N/A,FALSE,"MEASUREMENT CARPET SEALCOAT";#N/A,#N/A,FALSE,"ABSTRACT CARPET SEALCOAT";#N/A,#N/A,FALSE,"BSG";#N/A,#N/A,FALSE,"MEASUREMENT BSG";#N/A,#N/A,FALSE,"ABSTRACT BSG";#N/A,#N/A,FALSE,"MEASUREMENT WBM";#N/A,#N/A,FALSE,"ABSTRACT WBM";#N/A,#N/A,FALSE,"MEASUREMENT EW";#N/A,#N/A,FALSE,"ABSTRACT EW";#N/A,#N/A,FALSE,"PROFORMA";#N/A,#N/A,FALSE,"RECAPITULATION";#N/A,#N/A,FALSE,"FACIT"}</definedName>
    <definedName name="wrn.EW_WBM2LY_BSG_CARPET_SEALCOAT." hidden="1">{#N/A,#N/A,FALSE,"LEAD CALCULATION";#N/A,#N/A,FALSE,"RA-AGGREGATE";#N/A,#N/A,FALSE,"RA SEALCOAT";#N/A,#N/A,FALSE,"RA CARPET 5 KG";#N/A,#N/A,FALSE,"MEASUREMENT CARPET SEALCOAT";#N/A,#N/A,FALSE,"ABSTRACT CARPET SEALCOAT";#N/A,#N/A,FALSE,"BSG";#N/A,#N/A,FALSE,"MEASUREMENT BSG";#N/A,#N/A,FALSE,"ABSTRACT BSG";#N/A,#N/A,FALSE,"MEASUREMENT WBM";#N/A,#N/A,FALSE,"ABSTRACT WBM";#N/A,#N/A,FALSE,"MEASUREMENT EW";#N/A,#N/A,FALSE,"ABSTRACT EW";#N/A,#N/A,FALSE,"PROFORMA";#N/A,#N/A,FALSE,"RECAPITULATION";#N/A,#N/A,FALSE,"FACIT"}</definedName>
    <definedName name="wrn.Test._.Report." localSheetId="1" hidden="1">{#N/A,#N/A,FALSE,"DATA D.I.";#N/A,#N/A,FALSE,"DATA C.I."}</definedName>
    <definedName name="wrn.Test._.Report." hidden="1">{#N/A,#N/A,FALSE,"DATA D.I.";#N/A,#N/A,FALSE,"DATA C.I."}</definedName>
    <definedName name="wrwqrqwrqwwrqwqr" localSheetId="1">#REF!</definedName>
    <definedName name="wrwqrqwrqwwrqwqr">#REF!</definedName>
    <definedName name="WW" localSheetId="1">#REF!</definedName>
    <definedName name="WW">#REF!</definedName>
    <definedName name="WWAY" localSheetId="5">#REF!</definedName>
    <definedName name="WWAY" localSheetId="2">#REF!</definedName>
    <definedName name="WWAY" localSheetId="1">#REF!</definedName>
    <definedName name="WWAY" localSheetId="4">#REF!</definedName>
    <definedName name="WWAY" localSheetId="7">#REF!</definedName>
    <definedName name="WWAY">#REF!</definedName>
    <definedName name="WWWW" localSheetId="1">#REF!</definedName>
    <definedName name="WWWW">#REF!</definedName>
    <definedName name="X">'[100]Bridge site1'!$J$42</definedName>
    <definedName name="XELL757.710" localSheetId="1">#REF!</definedName>
    <definedName name="XELL757.710">#REF!</definedName>
    <definedName name="YES" localSheetId="1">#REF!</definedName>
    <definedName name="YES">#REF!</definedName>
    <definedName name="yuvi" localSheetId="1">#REF!</definedName>
    <definedName name="yuvi">#REF!</definedName>
    <definedName name="zzz" localSheetId="1">#REF!</definedName>
    <definedName name="zzz">#REF!</definedName>
    <definedName name="zzz1" localSheetId="1">#REF!</definedName>
    <definedName name="zzz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89" i="23" l="1"/>
  <c r="AM183" i="23"/>
  <c r="AM189" i="23" s="1"/>
  <c r="F182" i="23"/>
  <c r="S183" i="23" s="1"/>
  <c r="AG171" i="23"/>
  <c r="F170" i="23"/>
  <c r="T169" i="23"/>
  <c r="Y171" i="23" s="1"/>
  <c r="M169" i="23"/>
  <c r="Q171" i="23" s="1"/>
  <c r="C168" i="23"/>
  <c r="AP165" i="23"/>
  <c r="C166" i="23" s="1"/>
  <c r="AP163" i="23"/>
  <c r="AP162" i="23"/>
  <c r="AG155" i="23"/>
  <c r="P155" i="23"/>
  <c r="B153" i="23"/>
  <c r="U152" i="23"/>
  <c r="AK149" i="23"/>
  <c r="AK155" i="23" s="1"/>
  <c r="AG149" i="23"/>
  <c r="P149" i="23"/>
  <c r="B147" i="23"/>
  <c r="AG143" i="23"/>
  <c r="M141" i="23"/>
  <c r="Q143" i="23" s="1"/>
  <c r="G141" i="23"/>
  <c r="C140" i="23"/>
  <c r="AB139" i="23"/>
  <c r="AP139" i="23" s="1"/>
  <c r="AP138" i="23"/>
  <c r="B139" i="23" s="1"/>
  <c r="B136" i="23"/>
  <c r="AP134" i="23"/>
  <c r="AK131" i="23"/>
  <c r="AK143" i="23" s="1"/>
  <c r="Y131" i="23"/>
  <c r="Q131" i="23"/>
  <c r="F130" i="23"/>
  <c r="AG122" i="23"/>
  <c r="Y122" i="23"/>
  <c r="P122" i="23"/>
  <c r="L115" i="23"/>
  <c r="L122" i="23" s="1"/>
  <c r="I109" i="23"/>
  <c r="F108" i="23"/>
  <c r="V103" i="23"/>
  <c r="AH90" i="23"/>
  <c r="AI103" i="23" s="1"/>
  <c r="N90" i="23"/>
  <c r="F89" i="23"/>
  <c r="U88" i="23"/>
  <c r="V90" i="23" s="1"/>
  <c r="G88" i="23"/>
  <c r="AD90" i="23" s="1"/>
  <c r="V85" i="23"/>
  <c r="AM84" i="23"/>
  <c r="B85" i="23" s="1"/>
  <c r="AM81" i="23"/>
  <c r="AL78" i="23"/>
  <c r="AD78" i="23"/>
  <c r="Z90" i="23" s="1"/>
  <c r="Z78" i="23"/>
  <c r="V78" i="23"/>
  <c r="R90" i="23" s="1"/>
  <c r="R103" i="23" s="1"/>
  <c r="Q109" i="23" s="1"/>
  <c r="U115" i="23" s="1"/>
  <c r="U122" i="23" s="1"/>
  <c r="R78" i="23"/>
  <c r="N78" i="23"/>
  <c r="J90" i="23" s="1"/>
  <c r="K77" i="23"/>
  <c r="Z68" i="23"/>
  <c r="Q68" i="23"/>
  <c r="AQ68" i="23" s="1"/>
  <c r="AB71" i="23" s="1"/>
  <c r="F93" i="23" s="1"/>
  <c r="AB58" i="23"/>
  <c r="Q58" i="23"/>
  <c r="AP47" i="23"/>
  <c r="AF47" i="23"/>
  <c r="AF48" i="23" s="1"/>
  <c r="AP46" i="23"/>
  <c r="AF46" i="23"/>
  <c r="T141" i="23" s="1"/>
  <c r="Y143" i="23" s="1"/>
  <c r="AP45" i="23"/>
  <c r="BB36" i="23"/>
  <c r="BE30" i="23"/>
  <c r="BB30" i="23"/>
  <c r="BB28" i="23"/>
  <c r="BB25" i="23"/>
  <c r="BB26" i="23" s="1"/>
  <c r="BB18" i="23"/>
  <c r="BB20" i="23" s="1"/>
  <c r="Y149" i="23" l="1"/>
  <c r="AF49" i="23"/>
  <c r="AP48" i="23"/>
  <c r="AM177" i="23"/>
  <c r="AH109" i="23"/>
  <c r="AP160" i="23"/>
  <c r="AK171" i="23"/>
  <c r="U131" i="23"/>
  <c r="U143" i="23" s="1"/>
  <c r="U149" i="23"/>
  <c r="U155" i="23" s="1"/>
  <c r="L149" i="23"/>
  <c r="L155" i="23" s="1"/>
  <c r="M131" i="23"/>
  <c r="M143" i="23" s="1"/>
  <c r="Q96" i="23"/>
  <c r="AM90" i="23"/>
  <c r="AM92" i="23" s="1"/>
  <c r="K93" i="23" s="1"/>
  <c r="R93" i="23" s="1"/>
  <c r="Z96" i="23"/>
  <c r="Z103" i="23"/>
  <c r="AQ78" i="23"/>
  <c r="AH96" i="23"/>
  <c r="F142" i="23"/>
  <c r="AB166" i="23"/>
  <c r="AP166" i="23" s="1"/>
  <c r="AI85" i="23"/>
  <c r="AM85" i="23" s="1"/>
  <c r="Y115" i="23"/>
  <c r="O177" i="23" l="1"/>
  <c r="M171" i="23"/>
  <c r="W177" i="23"/>
  <c r="W183" i="23" s="1"/>
  <c r="W189" i="23" s="1"/>
  <c r="U171" i="23"/>
  <c r="Y109" i="23"/>
  <c r="AN103" i="23"/>
  <c r="AB106" i="23" s="1"/>
  <c r="AP49" i="23"/>
  <c r="Y155" i="23"/>
  <c r="AM96" i="23"/>
  <c r="AB99" i="23" s="1"/>
  <c r="AC115" i="23" l="1"/>
  <c r="AM109" i="23"/>
  <c r="AB112" i="23" s="1"/>
  <c r="O183" i="23"/>
  <c r="AC122" i="23" l="1"/>
  <c r="AP115" i="23"/>
  <c r="AB118" i="23" s="1"/>
  <c r="O189" i="23"/>
  <c r="AC149" i="23" l="1"/>
  <c r="AC131" i="23"/>
  <c r="AC143" i="23" s="1"/>
  <c r="AP143" i="23" s="1"/>
  <c r="AP145" i="23" s="1"/>
  <c r="J146" i="23" s="1"/>
  <c r="R146" i="23" s="1"/>
  <c r="AP122" i="23"/>
  <c r="AB125" i="23" s="1"/>
  <c r="E146" i="23" s="1"/>
  <c r="AC155" i="23" l="1"/>
  <c r="AP149" i="23"/>
  <c r="D151" i="23" s="1"/>
  <c r="AC171" i="23" l="1"/>
  <c r="AP171" i="23" s="1"/>
  <c r="AE177" i="23"/>
  <c r="AP155" i="23"/>
  <c r="U158" i="23" l="1"/>
  <c r="R174" i="23" s="1"/>
  <c r="D157" i="23"/>
  <c r="AE183" i="23"/>
  <c r="AR177" i="23"/>
  <c r="AB180" i="23" s="1"/>
  <c r="AE189" i="23" l="1"/>
  <c r="AR189" i="23" s="1"/>
  <c r="AB192" i="23" s="1"/>
  <c r="AR183" i="23"/>
  <c r="AB186" i="23" s="1"/>
  <c r="J35" i="11" l="1"/>
  <c r="E35" i="11" s="1"/>
  <c r="F23" i="11"/>
  <c r="J23" i="11" s="1"/>
  <c r="J27" i="11" s="1"/>
  <c r="C23" i="11"/>
  <c r="J18" i="11"/>
  <c r="J21" i="11" s="1"/>
  <c r="A13" i="11"/>
  <c r="A18" i="11" s="1"/>
  <c r="A23" i="11" s="1"/>
  <c r="F78" i="19"/>
  <c r="F142" i="19" s="1"/>
  <c r="I29" i="19"/>
  <c r="J29" i="19" s="1"/>
  <c r="F7" i="19"/>
  <c r="F6" i="19"/>
  <c r="J263" i="20"/>
  <c r="J273" i="20" s="1"/>
  <c r="I263" i="20"/>
  <c r="F263" i="20"/>
  <c r="H204" i="19"/>
  <c r="J165" i="19"/>
  <c r="J176" i="19" s="1"/>
  <c r="J150" i="19"/>
  <c r="I143" i="19"/>
  <c r="H143" i="19"/>
  <c r="F143" i="19"/>
  <c r="D143" i="19"/>
  <c r="I142" i="19"/>
  <c r="H142" i="19"/>
  <c r="G142" i="19"/>
  <c r="D142" i="19"/>
  <c r="I140" i="19"/>
  <c r="H140" i="19"/>
  <c r="G140" i="19"/>
  <c r="F140" i="19"/>
  <c r="H134" i="19"/>
  <c r="H133" i="19"/>
  <c r="D133" i="19"/>
  <c r="I130" i="19"/>
  <c r="G130" i="19"/>
  <c r="F130" i="19"/>
  <c r="E130" i="19"/>
  <c r="I129" i="19"/>
  <c r="G129" i="19"/>
  <c r="F129" i="19"/>
  <c r="E129" i="19"/>
  <c r="I123" i="19"/>
  <c r="H123" i="19"/>
  <c r="G123" i="19"/>
  <c r="F123" i="19"/>
  <c r="E123" i="19"/>
  <c r="H122" i="19"/>
  <c r="H121" i="19"/>
  <c r="J114" i="19"/>
  <c r="J117" i="19" s="1"/>
  <c r="J106" i="19"/>
  <c r="J112" i="19" s="1"/>
  <c r="J101" i="19"/>
  <c r="J97" i="19"/>
  <c r="J99" i="19" s="1"/>
  <c r="L94" i="19"/>
  <c r="I87" i="19"/>
  <c r="I134" i="19" s="1"/>
  <c r="G87" i="19"/>
  <c r="G134" i="19" s="1"/>
  <c r="F87" i="19"/>
  <c r="E87" i="19"/>
  <c r="E134" i="19" s="1"/>
  <c r="I86" i="19"/>
  <c r="I133" i="19" s="1"/>
  <c r="G86" i="19"/>
  <c r="F86" i="19"/>
  <c r="F133" i="19" s="1"/>
  <c r="E86" i="19"/>
  <c r="E133" i="19" s="1"/>
  <c r="L82" i="19"/>
  <c r="J79" i="19"/>
  <c r="J78" i="19"/>
  <c r="L74" i="19"/>
  <c r="J72" i="19"/>
  <c r="J69" i="19"/>
  <c r="J68" i="19"/>
  <c r="J65" i="19"/>
  <c r="I46" i="19"/>
  <c r="I56" i="19" s="1"/>
  <c r="F46" i="19"/>
  <c r="F56" i="19" s="1"/>
  <c r="E46" i="19"/>
  <c r="E56" i="19" s="1"/>
  <c r="J37" i="19"/>
  <c r="I34" i="19"/>
  <c r="I43" i="19" s="1"/>
  <c r="I53" i="19" s="1"/>
  <c r="I64" i="19" s="1"/>
  <c r="I122" i="19" s="1"/>
  <c r="E34" i="19"/>
  <c r="E43" i="19" s="1"/>
  <c r="E53" i="19" s="1"/>
  <c r="E64" i="19" s="1"/>
  <c r="E122" i="19" s="1"/>
  <c r="I33" i="19"/>
  <c r="I42" i="19" s="1"/>
  <c r="I52" i="19" s="1"/>
  <c r="I63" i="19" s="1"/>
  <c r="I121" i="19" s="1"/>
  <c r="E33" i="19"/>
  <c r="E42" i="19" s="1"/>
  <c r="E52" i="19" s="1"/>
  <c r="E63" i="19" s="1"/>
  <c r="E121" i="19" s="1"/>
  <c r="A15" i="19"/>
  <c r="A32" i="19" s="1"/>
  <c r="A41" i="19" s="1"/>
  <c r="A50" i="19" s="1"/>
  <c r="A61" i="19" s="1"/>
  <c r="A77" i="19" s="1"/>
  <c r="A85" i="19" s="1"/>
  <c r="A97" i="19" s="1"/>
  <c r="H7" i="19"/>
  <c r="G7" i="19"/>
  <c r="G34" i="19" s="1"/>
  <c r="G43" i="19" s="1"/>
  <c r="G53" i="19" s="1"/>
  <c r="G64" i="19" s="1"/>
  <c r="G122" i="19" s="1"/>
  <c r="H6" i="19"/>
  <c r="G6" i="19"/>
  <c r="G33" i="19" s="1"/>
  <c r="G42" i="19" s="1"/>
  <c r="G52" i="19" s="1"/>
  <c r="G63" i="19" s="1"/>
  <c r="G121" i="19" s="1"/>
  <c r="I262" i="18"/>
  <c r="F262" i="18"/>
  <c r="A4" i="18"/>
  <c r="M21" i="11" l="1"/>
  <c r="M101" i="19"/>
  <c r="M112" i="19"/>
  <c r="M150" i="19"/>
  <c r="M27" i="11"/>
  <c r="J262" i="18"/>
  <c r="J272" i="18" s="1"/>
  <c r="J7" i="19"/>
  <c r="M117" i="19"/>
  <c r="M176" i="19"/>
  <c r="J34" i="11"/>
  <c r="I34" i="11" s="1"/>
  <c r="J6" i="19"/>
  <c r="J143" i="19"/>
  <c r="F33" i="19"/>
  <c r="J33" i="19" s="1"/>
  <c r="J46" i="19"/>
  <c r="J142" i="19"/>
  <c r="J123" i="19"/>
  <c r="J140" i="19"/>
  <c r="J130" i="19"/>
  <c r="M29" i="19"/>
  <c r="G35" i="11"/>
  <c r="G37" i="11" s="1"/>
  <c r="C6" i="12" s="1"/>
  <c r="D35" i="11"/>
  <c r="J81" i="19"/>
  <c r="J82" i="19" s="1"/>
  <c r="J87" i="19"/>
  <c r="F134" i="19"/>
  <c r="J134" i="19" s="1"/>
  <c r="J129" i="19"/>
  <c r="J86" i="19"/>
  <c r="J10" i="19"/>
  <c r="J56" i="19"/>
  <c r="A101" i="19"/>
  <c r="A105" i="19" s="1"/>
  <c r="A114" i="19" s="1"/>
  <c r="A121" i="19"/>
  <c r="A128" i="19" s="1"/>
  <c r="A140" i="19" s="1"/>
  <c r="A150" i="19" s="1"/>
  <c r="A165" i="19" s="1"/>
  <c r="A179" i="19" s="1"/>
  <c r="A181" i="19" s="1"/>
  <c r="A184" i="19" s="1"/>
  <c r="J181" i="19"/>
  <c r="J179" i="19"/>
  <c r="M99" i="19"/>
  <c r="J202" i="19"/>
  <c r="G133" i="19"/>
  <c r="J133" i="19" s="1"/>
  <c r="F34" i="19"/>
  <c r="F42" i="19" l="1"/>
  <c r="F34" i="11"/>
  <c r="F37" i="11" s="1"/>
  <c r="C7" i="12" s="1"/>
  <c r="J146" i="19"/>
  <c r="M181" i="19"/>
  <c r="M82" i="19"/>
  <c r="M179" i="19"/>
  <c r="J94" i="19"/>
  <c r="J137" i="19"/>
  <c r="J42" i="19"/>
  <c r="F52" i="19"/>
  <c r="M10" i="19"/>
  <c r="J198" i="19"/>
  <c r="I198" i="19" s="1"/>
  <c r="F43" i="19"/>
  <c r="J34" i="19"/>
  <c r="J38" i="19" s="1"/>
  <c r="E202" i="19"/>
  <c r="D202" i="19"/>
  <c r="F4" i="11"/>
  <c r="F13" i="11" s="1"/>
  <c r="J13" i="11" s="1"/>
  <c r="J16" i="11" s="1"/>
  <c r="M146" i="19" l="1"/>
  <c r="M137" i="19"/>
  <c r="M38" i="19"/>
  <c r="M94" i="19"/>
  <c r="J36" i="11"/>
  <c r="I36" i="11" s="1"/>
  <c r="I37" i="11" s="1"/>
  <c r="C5" i="12" s="1"/>
  <c r="M16" i="11"/>
  <c r="J43" i="19"/>
  <c r="J47" i="19" s="1"/>
  <c r="F53" i="19"/>
  <c r="J52" i="19"/>
  <c r="F63" i="19"/>
  <c r="J4" i="11"/>
  <c r="H37" i="11"/>
  <c r="J63" i="19" l="1"/>
  <c r="F121" i="19"/>
  <c r="J121" i="19" s="1"/>
  <c r="J199" i="19"/>
  <c r="M47" i="19"/>
  <c r="J53" i="19"/>
  <c r="J57" i="19" s="1"/>
  <c r="F64" i="19"/>
  <c r="J11" i="11"/>
  <c r="M57" i="19" l="1"/>
  <c r="J200" i="19"/>
  <c r="F122" i="19"/>
  <c r="J122" i="19" s="1"/>
  <c r="J125" i="19" s="1"/>
  <c r="J64" i="19"/>
  <c r="J73" i="19" s="1"/>
  <c r="J74" i="19" s="1"/>
  <c r="I199" i="19"/>
  <c r="I204" i="19" s="1"/>
  <c r="C5" i="20" s="1"/>
  <c r="F199" i="19"/>
  <c r="F204" i="19" s="1"/>
  <c r="C7" i="20" s="1"/>
  <c r="M11" i="11"/>
  <c r="M29" i="11" s="1"/>
  <c r="J33" i="11"/>
  <c r="E33" i="11" s="1"/>
  <c r="E7" i="12" l="1"/>
  <c r="F7" i="12" s="1"/>
  <c r="E7" i="20"/>
  <c r="E6" i="12"/>
  <c r="F6" i="12" s="1"/>
  <c r="E6" i="20"/>
  <c r="M125" i="19"/>
  <c r="F7" i="20"/>
  <c r="M74" i="19"/>
  <c r="J201" i="19"/>
  <c r="N196" i="19" s="1"/>
  <c r="E200" i="19"/>
  <c r="D200" i="19"/>
  <c r="G200" i="19"/>
  <c r="D33" i="11"/>
  <c r="D37" i="11" s="1"/>
  <c r="E5" i="12" l="1"/>
  <c r="F5" i="12" s="1"/>
  <c r="E5" i="20"/>
  <c r="F5" i="20" s="1"/>
  <c r="E4" i="20"/>
  <c r="E4" i="12"/>
  <c r="E201" i="19"/>
  <c r="E204" i="19" s="1"/>
  <c r="C3" i="20" s="1"/>
  <c r="G201" i="19"/>
  <c r="G204" i="19" s="1"/>
  <c r="C6" i="20" s="1"/>
  <c r="D201" i="19"/>
  <c r="D204" i="19" s="1"/>
  <c r="C4" i="20" s="1"/>
  <c r="E3" i="20" l="1"/>
  <c r="E8" i="20" s="1"/>
  <c r="E3" i="12"/>
  <c r="F6" i="20"/>
  <c r="F4" i="20"/>
  <c r="J189" i="19"/>
  <c r="J191" i="19"/>
  <c r="J187" i="19"/>
  <c r="J188" i="19"/>
  <c r="J190" i="19"/>
  <c r="J186" i="19"/>
  <c r="F3" i="20" l="1"/>
  <c r="M190" i="19"/>
  <c r="M188" i="19"/>
  <c r="M187" i="19"/>
  <c r="M191" i="19"/>
  <c r="M189" i="19"/>
  <c r="J192" i="19"/>
  <c r="C8" i="20" s="1"/>
  <c r="M186" i="19"/>
  <c r="E37" i="11"/>
  <c r="C3" i="12" s="1"/>
  <c r="C4" i="12"/>
  <c r="N31" i="11"/>
  <c r="N192" i="19" l="1"/>
  <c r="F8" i="20"/>
  <c r="F10" i="20" s="1"/>
  <c r="F11" i="20" s="1"/>
  <c r="F12" i="20" s="1"/>
  <c r="M194" i="19"/>
  <c r="C3" i="18" s="1"/>
  <c r="F4" i="12"/>
  <c r="F3" i="12"/>
  <c r="C4" i="18" l="1"/>
  <c r="C6" i="18" s="1"/>
  <c r="F9" i="12"/>
  <c r="E4" i="18" l="1"/>
  <c r="F10" i="12"/>
  <c r="F11" i="12" s="1"/>
  <c r="C4" i="10"/>
  <c r="C3" i="10"/>
  <c r="C6" i="10" l="1"/>
  <c r="E4" i="10" l="1"/>
</calcChain>
</file>

<file path=xl/sharedStrings.xml><?xml version="1.0" encoding="utf-8"?>
<sst xmlns="http://schemas.openxmlformats.org/spreadsheetml/2006/main" count="609" uniqueCount="264">
  <si>
    <t>S No.</t>
  </si>
  <si>
    <t>ITEM</t>
  </si>
  <si>
    <t>AMOUNT</t>
  </si>
  <si>
    <t>CIVIL COST</t>
  </si>
  <si>
    <t>Total=</t>
  </si>
  <si>
    <t>Sn.</t>
  </si>
  <si>
    <t>Item Of Work</t>
  </si>
  <si>
    <t>Description</t>
  </si>
  <si>
    <t>Length 
L/Dia</t>
  </si>
  <si>
    <t>Breadth 
B</t>
  </si>
  <si>
    <t>Height H/ Depth</t>
  </si>
  <si>
    <t>No.</t>
  </si>
  <si>
    <t>Quantity</t>
  </si>
  <si>
    <t>Unit</t>
  </si>
  <si>
    <t>Rate 
(Rs.)</t>
  </si>
  <si>
    <t>Amount 
(Rs.)</t>
  </si>
  <si>
    <t>Below Plinth</t>
  </si>
  <si>
    <t xml:space="preserve">Foundation Work </t>
  </si>
  <si>
    <t>Cum.</t>
  </si>
  <si>
    <t>TOTAL</t>
  </si>
  <si>
    <t>cum.</t>
  </si>
  <si>
    <t>Sand Filling(At Foundation)</t>
  </si>
  <si>
    <t>Supplying and Filling in plinth with local sand and under floors including, watering, ramming consolidating and dressing complete.</t>
  </si>
  <si>
    <t xml:space="preserve"> Floor</t>
  </si>
  <si>
    <t>Flat Brick Soling (At Foundation)</t>
  </si>
  <si>
    <t>Providing designation 100A one brick flat soling joints filled with local sand including cost of watering taxes royalty all complete as per building specification and direction of E/I.</t>
  </si>
  <si>
    <t>Sqm.</t>
  </si>
  <si>
    <t>PCC (At Foundation)</t>
  </si>
  <si>
    <t>4.1.3</t>
  </si>
  <si>
    <t>Providing and laying in position cement concrete of specified grade exluding the cost of centring and shuttering-all work upto plinth level. 1:2:4(1 Cement: 2 coarse sand:4 graded stone aggregate 20 mm nominal size)</t>
  </si>
  <si>
    <t>5.33A.1+5.33B.1</t>
  </si>
  <si>
    <t>Providing and laying in position machine batched, machine mixed and machine vibrated design mix cement concrete of specified grade for reinforced cement concrete structural elements, excluding the cost of centring, shuttering finishing and reinforcement, M-20 grde reinforcd cement concrete. All work upto plinth level Proiding M-25 grade R.C.C. instead of M-20 grade R.C.C.</t>
  </si>
  <si>
    <t>5.33A+5.33A.2.2+5.33B.1</t>
  </si>
  <si>
    <t>RCC in Column / Stiffner (Above Plinth Level)</t>
  </si>
  <si>
    <t>5.33A+5.33A.2.1+5.33B.1</t>
  </si>
  <si>
    <t>Providing and laying in position machine batched, machine mixed andmachine vibrated design mix cement concrete of specified grade for reinforced cement concrete structural elements, excluding the cost of centring, shuttering finishing and reinforcement, M-20 grde reinforcd cement concrete Walls columns, pillars, posts cind struts Proiding M-25 grade R.C.C. instead of M-20 grade R.C.C.</t>
  </si>
  <si>
    <t>Plaster work</t>
  </si>
  <si>
    <t>13.13.4</t>
  </si>
  <si>
    <t>20mm plaster 1:6 (1 cement : 6 coarse sand)</t>
  </si>
  <si>
    <t>5.9.6</t>
  </si>
  <si>
    <t>Centering and shuttering including strutting, propping etc. and removal of form for :
Columns, Pillars, Piers, Abutments, Posts and Struts.</t>
  </si>
  <si>
    <t>5.9.5</t>
  </si>
  <si>
    <t>Centring and shuttering including strutting, proping etc. and removal of form for Lintels, beams, plinth bams, griders, bressumers and cantilevers.</t>
  </si>
  <si>
    <t>13.80 A.2</t>
  </si>
  <si>
    <t>Providing and applying white cement based putty of average thickness 2 mm, of approved brand and manufacturer, over the plastered wall surface to prepare the surface even and smooth complete.</t>
  </si>
  <si>
    <t>13.46.1</t>
  </si>
  <si>
    <t>Finishing walls with Acrylic Smooth exterior paint of required shade :
New work (Two or more coat applied @ 1.67 ltr/ 10 sqm over and including priming coat of exterior primer applied @ 2.20 kg/ 10 sqm)</t>
  </si>
  <si>
    <t>Reinforcement for RCC work including straightening, cutting, bending, placing in position and bonding all complete.</t>
  </si>
  <si>
    <t>TMTC-500</t>
  </si>
  <si>
    <t>5.22.7A</t>
  </si>
  <si>
    <t>TMTC-500 8mm dia</t>
  </si>
  <si>
    <t>Kg</t>
  </si>
  <si>
    <t>5.22.7B</t>
  </si>
  <si>
    <t>TMTC-500 10mm dia</t>
  </si>
  <si>
    <t>5.22.7C</t>
  </si>
  <si>
    <t>TMTC-500 12mm dia</t>
  </si>
  <si>
    <t>5.22.7D</t>
  </si>
  <si>
    <t>TMT-500 16mm dia</t>
  </si>
  <si>
    <t>MATERIAL STATEMENT</t>
  </si>
  <si>
    <t>SAND
(cum)</t>
  </si>
  <si>
    <t>CEMENT
(MT)</t>
  </si>
  <si>
    <t>BRICK
(nos.)</t>
  </si>
  <si>
    <t>STONE CHIPS
(cum)</t>
  </si>
  <si>
    <t>LOCAL
SAND 
(cum)</t>
  </si>
  <si>
    <t>Sand Filling</t>
  </si>
  <si>
    <t>cum</t>
  </si>
  <si>
    <t>Brick Soling</t>
  </si>
  <si>
    <t>sqm</t>
  </si>
  <si>
    <t>PCC (1:3:6)</t>
  </si>
  <si>
    <t>RCC (1:1:2)</t>
  </si>
  <si>
    <t>20mm C.P. (1:6)</t>
  </si>
  <si>
    <t>Rate</t>
  </si>
  <si>
    <t>Amount</t>
  </si>
  <si>
    <t xml:space="preserve"> </t>
  </si>
  <si>
    <t>Type of materials</t>
  </si>
  <si>
    <t>Qty</t>
  </si>
  <si>
    <t>Cement</t>
  </si>
  <si>
    <t>MT</t>
  </si>
  <si>
    <t>Sand</t>
  </si>
  <si>
    <t>Local Sand</t>
  </si>
  <si>
    <t>Stone Chips</t>
  </si>
  <si>
    <t>Brick</t>
  </si>
  <si>
    <t>Thous.</t>
  </si>
  <si>
    <t>Steel</t>
  </si>
  <si>
    <t xml:space="preserve">Grand Total </t>
  </si>
  <si>
    <t>18% GST</t>
  </si>
  <si>
    <t>Grand Total =</t>
  </si>
  <si>
    <t xml:space="preserve">EXCAVATION </t>
  </si>
  <si>
    <t>SAND FILLING BELOW PLINTH</t>
  </si>
  <si>
    <t>SAND FILLING BELOW FOUNDATION</t>
  </si>
  <si>
    <t>FLAT BRICK SOLING BELOW FOUNDATION</t>
  </si>
  <si>
    <t>FLAT BRICK SOLING BELOW PLINTH</t>
  </si>
  <si>
    <t>P.C.C BELOW FOUNDATION</t>
  </si>
  <si>
    <t>P.C.C BELOW PLINTH</t>
  </si>
  <si>
    <t>RCC (FOOTING)</t>
  </si>
  <si>
    <t>RCC (COLUMN BELOW PLINTH)</t>
  </si>
  <si>
    <t xml:space="preserve">TOTAL </t>
  </si>
  <si>
    <t>TOTAL=</t>
  </si>
  <si>
    <t>RCC (ROOF BEAM)</t>
  </si>
  <si>
    <t>RCC (COLUMN)</t>
  </si>
  <si>
    <t>UPTO THE PARAPET</t>
  </si>
  <si>
    <t>EXTERNAL</t>
  </si>
  <si>
    <t>R.C.C WORK ABOVE PLINTH LEVEL</t>
  </si>
  <si>
    <t>R.C.C WORK BELOW PLINTH LEVEL</t>
  </si>
  <si>
    <t>CENTERING &amp; SHUTTERING (FOUNDATION)</t>
  </si>
  <si>
    <t>5.9.1</t>
  </si>
  <si>
    <t>Centring and shuttering including strutting, proping etc. and removal of form for foundation, footings, bases of columns etc. for mass concrete</t>
  </si>
  <si>
    <t>BELOW PLINTH LEVEL</t>
  </si>
  <si>
    <t>ABOVE PLINTH LEVEL</t>
  </si>
  <si>
    <t>CENTERING &amp; SHUTTERING (COLUMNS)</t>
  </si>
  <si>
    <t>CENTERING &amp; SHUTTERING (BEAMS)</t>
  </si>
  <si>
    <t>FLOORING</t>
  </si>
  <si>
    <t>5.22.7E</t>
  </si>
  <si>
    <t>5.22.7F</t>
  </si>
  <si>
    <t>TMT-500 20mm dia</t>
  </si>
  <si>
    <t>TMT-500 25mm dia</t>
  </si>
  <si>
    <t>CARRIAGE</t>
  </si>
  <si>
    <t>C</t>
  </si>
  <si>
    <t>metre</t>
  </si>
  <si>
    <t>RCC (NGL &amp; PLINTH BEAM)</t>
  </si>
  <si>
    <t>NGL BEAM</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</si>
  <si>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</si>
  <si>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</si>
  <si>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Providing and laying in position machine batched, machine mixed and machine vibrated design mix cement concrete of specified grade for reinforced cement concrete structural elements, excluding the cost of centring, shuttering finishing and reinforcement, M-20 grde reinforcd cement concrete.All works above plinth level upto floor V level.Beams, planth beams, girders, bressumers, cantilevers, Suspended floors lintels roofs and staircases including spiral staircases, shelves etc. Add or deduct for providing richer or leaner mixes respectively at all floor levels.Proiding M-25 grade R.C.C. instead of M-20 grade R.C.C.</t>
  </si>
  <si>
    <t>Item
 No.</t>
  </si>
  <si>
    <t>PC1</t>
  </si>
  <si>
    <t xml:space="preserve">PEDESTAL </t>
  </si>
  <si>
    <t>C1</t>
  </si>
  <si>
    <t>Piling</t>
  </si>
  <si>
    <t>11.29.1</t>
  </si>
  <si>
    <t>40 mm thick rough chisel dressed stone flooring over 20 mm (average) thick base including pointing with C.M 1:2 (1 cement :2 stone dust) with an admixture of pigment to match the shade of the stone with base
1:1:1 (1 lime : 1surkhi : coarse sand or 1:5 (1 cement : 5 coarse sand)
Red Sand Stone</t>
  </si>
  <si>
    <t>WALL TILES</t>
  </si>
  <si>
    <t>7.37.1.A</t>
  </si>
  <si>
    <t>Stone work ( machine cut edges veneer work) for wall lining upto 10 m height, backing filled with a grout of 12 mm thick cement mortar 1:3 (1 Cement : 3 coarse sand) and jointed with Cement mortar 1:2 (1 cement : 2 stone dust), including rubbing and polishing complete. (To be secured to the backing and the sides by means of cramps and pins which shall be paid for separately)
Dressing of sand stone in veneer work</t>
  </si>
  <si>
    <t>7.40.1</t>
  </si>
  <si>
    <t>Providing and fixing dry cladding upto 10 metre heights with 30 mm thick gang saw cut stone with (machine cut edges) of uniform colour and size upto 1mx1m, fixed to structural steel frame work and / or with the help of cramps, pins etc. and sealing the joints with approved weather sealant as
per Architectural drawing and direction of Engineer-in-Charge. (The steel frame work, stainless steel cramps and pins etc. shall be paid for separately.)
RED SAND STONE</t>
  </si>
  <si>
    <t>m.</t>
  </si>
  <si>
    <t>BASIN</t>
  </si>
  <si>
    <t>Stone Flooring</t>
  </si>
  <si>
    <t xml:space="preserve">Lead Chart </t>
  </si>
  <si>
    <t>Koderma</t>
  </si>
  <si>
    <t>Lakhisarai SH 18</t>
  </si>
  <si>
    <t>Jamui</t>
  </si>
  <si>
    <t>Banka</t>
  </si>
  <si>
    <t>Work Site</t>
  </si>
  <si>
    <t>SH 04 Daniyawan-Hilsa-Gaya Road</t>
  </si>
  <si>
    <t>2 Km</t>
  </si>
  <si>
    <t>Koilwer</t>
  </si>
  <si>
    <t>Patna Bypass</t>
  </si>
  <si>
    <t>NH 31</t>
  </si>
  <si>
    <t>Fathua</t>
  </si>
  <si>
    <t>Depot</t>
  </si>
  <si>
    <t>S.No</t>
  </si>
  <si>
    <t>Material</t>
  </si>
  <si>
    <t>Source</t>
  </si>
  <si>
    <t>Pucca</t>
  </si>
  <si>
    <t>Gravelled</t>
  </si>
  <si>
    <t>Kutcha</t>
  </si>
  <si>
    <t>Total</t>
  </si>
  <si>
    <t>Rail head</t>
  </si>
  <si>
    <t>Buxar</t>
  </si>
  <si>
    <t>Metal, chips, boulder</t>
  </si>
  <si>
    <t>Pakur via Manihari</t>
  </si>
  <si>
    <t>Bitumen</t>
  </si>
  <si>
    <t>Fatuha</t>
  </si>
  <si>
    <t>Emulsion</t>
  </si>
  <si>
    <t>Patna</t>
  </si>
  <si>
    <t>Coarse sand</t>
  </si>
  <si>
    <t>J.E.</t>
  </si>
  <si>
    <t>P.E.</t>
  </si>
  <si>
    <t>S.P.E.</t>
  </si>
  <si>
    <t>B.R.P.N.N.L</t>
  </si>
  <si>
    <t>Works Division, Ara</t>
  </si>
  <si>
    <t>Dy. Chief Engineer</t>
  </si>
  <si>
    <t>Works Circle-1</t>
  </si>
  <si>
    <t xml:space="preserve">ANALYSIS OF RATE FOR CARRIAGE OF MATERIALS </t>
  </si>
  <si>
    <t>By Road</t>
  </si>
  <si>
    <t xml:space="preserve">Lead - </t>
  </si>
  <si>
    <t>X</t>
  </si>
  <si>
    <t>+</t>
  </si>
  <si>
    <t>=</t>
  </si>
  <si>
    <t>Rate Rs</t>
  </si>
  <si>
    <t>Per cum</t>
  </si>
  <si>
    <t>By railway</t>
  </si>
  <si>
    <t>STONE METAL BELOW 50mm</t>
  </si>
  <si>
    <t>A</t>
  </si>
  <si>
    <t xml:space="preserve">Lead </t>
  </si>
  <si>
    <t>km graveled</t>
  </si>
  <si>
    <t>km Pucca</t>
  </si>
  <si>
    <t>B</t>
  </si>
  <si>
    <r>
      <t>Loading on wagon at rail head by manual means @ 3.5labour / 2.832m</t>
    </r>
    <r>
      <rPr>
        <b/>
        <vertAlign val="superscript"/>
        <sz val="10"/>
        <rFont val="Arial"/>
        <family val="2"/>
      </rPr>
      <t>3</t>
    </r>
  </si>
  <si>
    <t>x</t>
  </si>
  <si>
    <t>D</t>
  </si>
  <si>
    <t>km Kutcha</t>
  </si>
  <si>
    <t>km gravelled</t>
  </si>
  <si>
    <t>&lt;</t>
  </si>
  <si>
    <t xml:space="preserve">Hence </t>
  </si>
  <si>
    <t>is admissable</t>
  </si>
  <si>
    <t>2. Bricks</t>
  </si>
  <si>
    <t>7km with 1km Kutcha</t>
  </si>
  <si>
    <t>Per %0 No</t>
  </si>
  <si>
    <t>4. Local sand</t>
  </si>
  <si>
    <t>Per mt</t>
  </si>
  <si>
    <t>6.Stone metal/boulder from Pakur</t>
  </si>
  <si>
    <t>Boulder from Pakur</t>
  </si>
  <si>
    <t>Pakur range pakur to Pakur rail head</t>
  </si>
  <si>
    <t>Carriage for 372 km by railway =</t>
  </si>
  <si>
    <t>NTR</t>
  </si>
  <si>
    <t>km Gravelled</t>
  </si>
  <si>
    <t>&gt;</t>
  </si>
  <si>
    <t>Carriage for 498.00km by railway =</t>
  </si>
  <si>
    <t>Add 7% for busy season charge</t>
  </si>
  <si>
    <t>Add 5.75% for development charge</t>
  </si>
  <si>
    <t>Add OTC + DTC</t>
  </si>
  <si>
    <t>A+B+C</t>
  </si>
  <si>
    <t>Hence</t>
  </si>
  <si>
    <t>9. Earth</t>
  </si>
  <si>
    <t xml:space="preserve">including 1km unsurfaced </t>
  </si>
  <si>
    <r>
      <t>Per m</t>
    </r>
    <r>
      <rPr>
        <b/>
        <vertAlign val="superscript"/>
        <sz val="10"/>
        <rFont val="Arial"/>
        <family val="2"/>
      </rPr>
      <t>3</t>
    </r>
  </si>
  <si>
    <t>10.RCC Pipe-1200mm Dia</t>
  </si>
  <si>
    <t>Per m</t>
  </si>
  <si>
    <t>10.RCC Pipe-1000mm Dia</t>
  </si>
  <si>
    <t>3.Coarse Sand from koilwar</t>
  </si>
  <si>
    <t>5. Cement and steel from patna</t>
  </si>
  <si>
    <t>Abstract for the Construction of Pathway near Bari Patan Devi Temple, Patna</t>
  </si>
  <si>
    <t>Detailed Estimate fot the Construction of Pathway near Bari Patan Devi Tample, Patna</t>
  </si>
  <si>
    <t>Carriage Calculation Chart for the Construction of Pathway near Bari Patan Devi Temple, Patna</t>
  </si>
  <si>
    <t>TOP BEAM</t>
  </si>
  <si>
    <t>ARCH</t>
  </si>
  <si>
    <t xml:space="preserve"> CLADDING</t>
  </si>
  <si>
    <t>GATE</t>
  </si>
  <si>
    <t>Add for plaster drip course/groove in plastered surface or moulding to R.C.C. projections.</t>
  </si>
  <si>
    <t>Providing, hoisting and fixing up to floor five level precast reinforced cement concrete in mouldings as in cornices, windows sills etc. including setting in cement mortar 1:3 (1 cement : 3 coarse sand) cost of required
centering, shuttering but excluding the cost of reinforcement, with 1:1.5:3(1 cement : 1.5 coarse sand : 3 graded stone aggregate 20 mm nominal size).</t>
  </si>
  <si>
    <t>13.39.2</t>
  </si>
  <si>
    <t>Extra for plastering done on moulding cornices or architraves including neat finish to line and level:
In two coats</t>
  </si>
  <si>
    <t>local sand</t>
  </si>
  <si>
    <t>PCC (1:2:4)</t>
  </si>
  <si>
    <t>Abstract for the Construction of 4.5m Wide Gate near Bari Patan Devi Temple, Patna</t>
  </si>
  <si>
    <t>Carriage Calculation Chart for the Construction of 4.5m Wide Gate near Bari Patan Devi Temple, Patna</t>
  </si>
  <si>
    <t>Detailed Estimate for the Construction of 4.5m Wide Gate near Bari Patan Devi Tample, Patna</t>
  </si>
  <si>
    <t>20.2.2</t>
  </si>
  <si>
    <t>Boring, providing and installing bored cast-in-situ reinforced cement concrete piles of grade M-25 of specified diameter and length below the pile cap, to carry a safe working load not less than specified, excluding the cost of steel reinforcement but including the cost of boring, with bentonite solution and temporary casing of appropriate length for setting out and removal of same and the length of the pile to be embedded in the pile cap etc. all complete, including removal of excavated earth with all lifts and leads (Length of pile for payment shall be measured upto bottom of pile cap).400 mm dia pile</t>
  </si>
  <si>
    <t>1.Stone Chips below 50mm from Koderma</t>
  </si>
  <si>
    <t>Koderma  range to Koderma  rail head</t>
  </si>
  <si>
    <t>Carriage for 175 km by railway =</t>
  </si>
  <si>
    <t>Fatuha  station to work site</t>
  </si>
  <si>
    <t>BIHAR STATE TOURISM DEVELOPMENT CORPORATION LIMITED</t>
  </si>
  <si>
    <t>FINANCIAL BID FORM</t>
  </si>
  <si>
    <t>TO BE FILLED IN BY BIDDER</t>
  </si>
  <si>
    <t>Name of Work</t>
  </si>
  <si>
    <t>Estimated Cost</t>
  </si>
  <si>
    <t>a.</t>
  </si>
  <si>
    <t>If a bidder is willing to execute the works, say, at the estimated cost, he/ she must fill in "0" in front of 'in figures' and "ZERO" in front of 'in words' and "AT THE ESTIMATED COST" in front of 'Above or below'.</t>
  </si>
  <si>
    <t>b.</t>
  </si>
  <si>
    <t>If a bidder is willing to execute the works, say, at 2.45 percent below the estimated cost, he/she must fill in "2.45" in front of 'in figures' and "TWO POINT FOUR FIVE" in front of 'in words' and "BELOW" in front of 'Above or below'.</t>
  </si>
  <si>
    <t>Sl. No.</t>
  </si>
  <si>
    <t>What to fill in the colour cells</t>
  </si>
  <si>
    <t>Fill in the four colored cells below</t>
  </si>
  <si>
    <t>Name of Contractor</t>
  </si>
  <si>
    <t>Percent above or below the estimated Cost</t>
  </si>
  <si>
    <t>in figures</t>
  </si>
  <si>
    <t>in words</t>
  </si>
  <si>
    <t xml:space="preserve">Above or Below </t>
  </si>
  <si>
    <t>Repair, Painting of Permanent Structures of Rain Shelter (Lulha Shivlok, Suiya, Chihutjor), Wayside Amenities (Jalebia &amp; Suiya), Cafeteria (Chihutjor) for Shravani Mela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</si>
</sst>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 #,##0.00_ ;_ * \-#,##0.00_ ;_ * &quot;-&quot;??_ ;_ @_ "/>
    <numFmt numFmtId="164" formatCode="_(* #,##0.00_);_(* \(#,##0.00\);_(* &quot;-&quot;??_);_(@_)"/>
    <numFmt numFmtId="165" formatCode="&quot;₹&quot;\ #,##0.00"/>
    <numFmt numFmtId="166" formatCode="0.000"/>
    <numFmt numFmtId="167" formatCode="0.0"/>
    <numFmt numFmtId="168" formatCode="_-* #,##0_-;\-* #,##0_-;_-* &quot;-&quot;_-;_-@_-"/>
    <numFmt numFmtId="169" formatCode="_(&quot;$&quot;* #,##0.00_);_(&quot;$&quot;* \(#,##0.00\);_(&quot;$&quot;* &quot;-&quot;??_);_(@_)"/>
    <numFmt numFmtId="170" formatCode="0.00&quot;km&quot;"/>
    <numFmt numFmtId="171" formatCode="0&quot;km&quot;"/>
    <numFmt numFmtId="172" formatCode="0&quot;av km site&quot;"/>
    <numFmt numFmtId="173" formatCode="&quot;Rs.&quot;0.00&quot;Per m3&quot;"/>
    <numFmt numFmtId="174" formatCode="0&quot;KM&quot;"/>
    <numFmt numFmtId="175" formatCode="0.0&quot;KM&quot;"/>
  </numFmts>
  <fonts count="55">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24"/>
      <color theme="1"/>
      <name val="Calibri"/>
      <family val="2"/>
      <scheme val="minor"/>
    </font>
    <font>
      <sz val="24"/>
      <name val="Calibri"/>
      <family val="2"/>
      <scheme val="minor"/>
    </font>
    <font>
      <sz val="14"/>
      <name val="Calibri"/>
      <family val="2"/>
      <scheme val="minor"/>
    </font>
    <font>
      <sz val="10"/>
      <name val="Helv"/>
      <charset val="204"/>
    </font>
    <font>
      <sz val="11"/>
      <name val="Calibri"/>
      <family val="2"/>
      <scheme val="minor"/>
    </font>
    <font>
      <sz val="10"/>
      <name val="Arial"/>
      <family val="2"/>
    </font>
    <font>
      <b/>
      <sz val="16"/>
      <name val="Arial"/>
      <family val="2"/>
    </font>
    <font>
      <b/>
      <sz val="12"/>
      <name val="Arial"/>
      <family val="2"/>
    </font>
    <font>
      <b/>
      <sz val="10"/>
      <name val="Arial"/>
      <family val="2"/>
    </font>
    <font>
      <b/>
      <sz val="9"/>
      <name val="Arial"/>
      <family val="2"/>
    </font>
    <font>
      <b/>
      <sz val="18"/>
      <color theme="1"/>
      <name val="Calibri"/>
      <family val="2"/>
      <scheme val="minor"/>
    </font>
    <font>
      <b/>
      <sz val="12"/>
      <name val="Calibri"/>
      <family val="2"/>
      <scheme val="minor"/>
    </font>
    <font>
      <b/>
      <sz val="11"/>
      <name val="Calibri"/>
      <family val="2"/>
      <scheme val="minor"/>
    </font>
    <font>
      <b/>
      <sz val="16"/>
      <name val="Calibri"/>
      <family val="2"/>
      <scheme val="minor"/>
    </font>
    <font>
      <sz val="11"/>
      <name val="Arial"/>
      <family val="2"/>
    </font>
    <font>
      <b/>
      <sz val="11"/>
      <name val="Arial"/>
      <family val="2"/>
    </font>
    <font>
      <b/>
      <sz val="16"/>
      <color theme="1"/>
      <name val="Calibri"/>
      <family val="2"/>
      <scheme val="minor"/>
    </font>
    <font>
      <b/>
      <sz val="22"/>
      <color theme="1"/>
      <name val="Calibri"/>
      <family val="2"/>
      <scheme val="minor"/>
    </font>
    <font>
      <b/>
      <sz val="26"/>
      <color theme="1"/>
      <name val="Calibri"/>
      <family val="2"/>
      <scheme val="minor"/>
    </font>
    <font>
      <sz val="26"/>
      <name val="Calibri"/>
      <family val="2"/>
      <scheme val="minor"/>
    </font>
    <font>
      <b/>
      <sz val="26"/>
      <name val="Calibri"/>
      <family val="2"/>
      <scheme val="minor"/>
    </font>
    <font>
      <sz val="26"/>
      <color theme="1"/>
      <name val="Calibri"/>
      <family val="2"/>
      <scheme val="minor"/>
    </font>
    <font>
      <sz val="18"/>
      <name val="Calibri"/>
      <family val="2"/>
      <scheme val="minor"/>
    </font>
    <font>
      <b/>
      <sz val="18"/>
      <name val="Calibri"/>
      <family val="2"/>
      <scheme val="minor"/>
    </font>
    <font>
      <sz val="22"/>
      <color theme="1"/>
      <name val="Calibri"/>
      <family val="2"/>
      <scheme val="minor"/>
    </font>
    <font>
      <sz val="22"/>
      <name val="Calibri"/>
      <family val="2"/>
      <scheme val="minor"/>
    </font>
    <font>
      <b/>
      <sz val="22"/>
      <name val="Calibri"/>
      <family val="2"/>
      <scheme val="minor"/>
    </font>
    <font>
      <b/>
      <sz val="24"/>
      <name val="Calibri"/>
      <family val="2"/>
      <scheme val="minor"/>
    </font>
    <font>
      <b/>
      <sz val="28"/>
      <color theme="1"/>
      <name val="Calibri"/>
      <family val="2"/>
      <scheme val="minor"/>
    </font>
    <font>
      <b/>
      <sz val="36"/>
      <color theme="1"/>
      <name val="Calibri"/>
      <family val="2"/>
      <scheme val="minor"/>
    </font>
    <font>
      <b/>
      <sz val="48"/>
      <color theme="1"/>
      <name val="Calibri"/>
      <family val="2"/>
      <scheme val="minor"/>
    </font>
    <font>
      <b/>
      <sz val="28"/>
      <name val="Calibri"/>
      <family val="2"/>
      <scheme val="minor"/>
    </font>
    <font>
      <sz val="24"/>
      <color theme="1"/>
      <name val="Calibri"/>
      <family val="2"/>
      <scheme val="minor"/>
    </font>
    <font>
      <sz val="28"/>
      <color theme="1"/>
      <name val="Calibri"/>
      <family val="2"/>
      <scheme val="minor"/>
    </font>
    <font>
      <b/>
      <u/>
      <sz val="16"/>
      <color theme="1"/>
      <name val="Calibri"/>
      <family val="2"/>
      <scheme val="minor"/>
    </font>
    <font>
      <sz val="9"/>
      <name val="Arial"/>
      <family val="2"/>
    </font>
    <font>
      <sz val="8"/>
      <name val="Arial"/>
      <family val="2"/>
    </font>
    <font>
      <b/>
      <sz val="10"/>
      <color rgb="FFFFFF00"/>
      <name val="Arial"/>
      <family val="2"/>
    </font>
    <font>
      <sz val="10"/>
      <color rgb="FFFFFF00"/>
      <name val="Arial"/>
      <family val="2"/>
    </font>
    <font>
      <b/>
      <u/>
      <sz val="14"/>
      <name val="Arial"/>
      <family val="2"/>
    </font>
    <font>
      <b/>
      <u/>
      <sz val="10"/>
      <name val="Arial"/>
      <family val="2"/>
    </font>
    <font>
      <u/>
      <sz val="10"/>
      <name val="Arial"/>
      <family val="2"/>
    </font>
    <font>
      <b/>
      <vertAlign val="superscript"/>
      <sz val="10"/>
      <name val="Arial"/>
      <family val="2"/>
    </font>
    <font>
      <sz val="26"/>
      <color indexed="8"/>
      <name val="Calibri"/>
      <family val="2"/>
      <scheme val="minor"/>
    </font>
    <font>
      <sz val="12"/>
      <name val="Arial"/>
      <family val="2"/>
    </font>
    <font>
      <sz val="11"/>
      <color indexed="8"/>
      <name val="Calibri"/>
      <family val="2"/>
    </font>
    <font>
      <b/>
      <sz val="20"/>
      <name val="Arial"/>
      <family val="2"/>
    </font>
    <font>
      <b/>
      <sz val="12"/>
      <color indexed="10"/>
      <name val="Rupee Foradian"/>
      <family val="2"/>
    </font>
    <font>
      <b/>
      <i/>
      <sz val="12"/>
      <name val="Arial"/>
      <family val="2"/>
    </font>
    <font>
      <sz val="10"/>
      <name val="Helv"/>
      <family val="2"/>
    </font>
    <font>
      <b/>
      <sz val="12"/>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41"/>
        <bgColor indexed="64"/>
      </patternFill>
    </fill>
  </fills>
  <borders count="20">
    <border>
      <left/>
      <right/>
      <top/>
      <bottom/>
      <diagonal/>
    </border>
    <border>
      <left/>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54">
    <xf numFmtId="0" fontId="0"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0" fontId="9" fillId="0" borderId="0"/>
    <xf numFmtId="166" fontId="1" fillId="0" borderId="0" applyFont="0" applyFill="0" applyBorder="0" applyAlignment="0" applyProtection="0"/>
    <xf numFmtId="168" fontId="1" fillId="0" borderId="0" applyFont="0" applyFill="0" applyBorder="0" applyAlignment="0" applyProtection="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0" fontId="1" fillId="0" borderId="0"/>
    <xf numFmtId="167" fontId="1" fillId="0" borderId="0" applyFont="0" applyFill="0" applyBorder="0" applyAlignment="0" applyProtection="0"/>
    <xf numFmtId="166" fontId="1" fillId="0" borderId="0" applyFont="0" applyFill="0" applyBorder="0" applyAlignment="0" applyProtection="0"/>
    <xf numFmtId="0" fontId="9" fillId="0" borderId="0"/>
    <xf numFmtId="169"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 fillId="0" borderId="0"/>
    <xf numFmtId="0" fontId="9" fillId="0" borderId="0"/>
    <xf numFmtId="164" fontId="49" fillId="0" borderId="0" applyFont="0" applyFill="0" applyBorder="0" applyAlignment="0" applyProtection="0"/>
    <xf numFmtId="0" fontId="1" fillId="0" borderId="0"/>
    <xf numFmtId="0" fontId="9" fillId="0" borderId="0" applyFont="0" applyFill="0" applyBorder="0" applyAlignment="0" applyProtection="0"/>
    <xf numFmtId="0" fontId="53" fillId="0" borderId="0"/>
  </cellStyleXfs>
  <cellXfs count="308">
    <xf numFmtId="0" fontId="0" fillId="0" borderId="0" xfId="0"/>
    <xf numFmtId="0" fontId="3"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165" fontId="0" fillId="0" borderId="0" xfId="1" applyNumberFormat="1" applyFont="1" applyAlignment="1">
      <alignment horizontal="center" vertical="center"/>
    </xf>
    <xf numFmtId="165" fontId="0" fillId="0" borderId="0" xfId="0" applyNumberFormat="1"/>
    <xf numFmtId="0" fontId="3" fillId="0" borderId="0" xfId="0" applyFont="1" applyAlignment="1">
      <alignment horizontal="right" vertical="center"/>
    </xf>
    <xf numFmtId="0" fontId="8" fillId="0" borderId="0" xfId="0" applyFont="1"/>
    <xf numFmtId="0" fontId="15" fillId="0" borderId="0" xfId="0" applyFont="1" applyAlignment="1">
      <alignment horizontal="center" vertical="center"/>
    </xf>
    <xf numFmtId="43" fontId="15" fillId="0" borderId="0" xfId="1" applyNumberFormat="1" applyFont="1" applyFill="1" applyBorder="1" applyAlignment="1">
      <alignment horizontal="center" vertical="center" wrapText="1"/>
    </xf>
    <xf numFmtId="0" fontId="15" fillId="0" borderId="0" xfId="0" applyFont="1" applyAlignment="1">
      <alignment horizontal="center" vertical="center" wrapText="1"/>
    </xf>
    <xf numFmtId="1" fontId="8" fillId="0" borderId="0" xfId="0" applyNumberFormat="1" applyFont="1" applyAlignment="1">
      <alignment horizontal="center" vertical="center"/>
    </xf>
    <xf numFmtId="0" fontId="8" fillId="0" borderId="0" xfId="0" applyFont="1" applyAlignment="1">
      <alignment vertical="center" wrapText="1"/>
    </xf>
    <xf numFmtId="2" fontId="8" fillId="0" borderId="0" xfId="1" applyNumberFormat="1" applyFont="1" applyFill="1" applyBorder="1" applyAlignment="1">
      <alignment horizontal="center" vertical="center" wrapText="1"/>
    </xf>
    <xf numFmtId="0" fontId="16" fillId="0" borderId="0" xfId="0" applyFont="1" applyAlignment="1">
      <alignment horizontal="center" vertical="center" wrapText="1"/>
    </xf>
    <xf numFmtId="165" fontId="16" fillId="0" borderId="0" xfId="1" applyNumberFormat="1" applyFont="1" applyFill="1" applyBorder="1" applyAlignment="1">
      <alignment horizontal="center" vertical="center"/>
    </xf>
    <xf numFmtId="0" fontId="8" fillId="0" borderId="0" xfId="0" applyFont="1" applyAlignment="1">
      <alignment vertical="top" wrapText="1"/>
    </xf>
    <xf numFmtId="2" fontId="8" fillId="0" borderId="0" xfId="1" applyNumberFormat="1" applyFont="1" applyFill="1" applyBorder="1" applyAlignment="1">
      <alignment horizontal="center" vertical="center"/>
    </xf>
    <xf numFmtId="2" fontId="16" fillId="0" borderId="0" xfId="0" applyNumberFormat="1" applyFont="1" applyAlignment="1">
      <alignment horizontal="center" vertical="center"/>
    </xf>
    <xf numFmtId="1" fontId="16" fillId="0" borderId="0" xfId="0" applyNumberFormat="1" applyFont="1" applyAlignment="1">
      <alignment vertical="top"/>
    </xf>
    <xf numFmtId="43" fontId="8" fillId="0" borderId="0" xfId="1" applyNumberFormat="1" applyFont="1" applyFill="1" applyBorder="1" applyAlignment="1">
      <alignment horizontal="center" vertical="center"/>
    </xf>
    <xf numFmtId="43" fontId="16" fillId="0" borderId="0" xfId="3" applyNumberFormat="1" applyFont="1" applyFill="1" applyBorder="1" applyAlignment="1">
      <alignment horizontal="center" vertical="center" wrapText="1"/>
    </xf>
    <xf numFmtId="165" fontId="17" fillId="0" borderId="0" xfId="1" applyNumberFormat="1" applyFont="1" applyFill="1" applyBorder="1" applyAlignment="1">
      <alignment horizontal="center" vertical="center"/>
    </xf>
    <xf numFmtId="43" fontId="0" fillId="0" borderId="0" xfId="0" applyNumberFormat="1"/>
    <xf numFmtId="164" fontId="2" fillId="0" borderId="0" xfId="1" applyFont="1" applyFill="1" applyBorder="1"/>
    <xf numFmtId="165" fontId="2" fillId="0" borderId="0" xfId="0" applyNumberFormat="1" applyFont="1" applyAlignment="1">
      <alignment horizontal="center" vertical="center"/>
    </xf>
    <xf numFmtId="165" fontId="22" fillId="0" borderId="0" xfId="1" applyNumberFormat="1" applyFont="1" applyFill="1" applyBorder="1" applyAlignment="1">
      <alignment horizontal="center" vertical="center"/>
    </xf>
    <xf numFmtId="165" fontId="24" fillId="0" borderId="0" xfId="3" applyNumberFormat="1" applyFont="1" applyFill="1" applyBorder="1" applyAlignment="1">
      <alignment horizontal="center" vertical="center"/>
    </xf>
    <xf numFmtId="165" fontId="30" fillId="0" borderId="0" xfId="1" applyNumberFormat="1" applyFont="1" applyFill="1" applyBorder="1" applyAlignment="1">
      <alignment horizontal="center" vertical="center" wrapText="1"/>
    </xf>
    <xf numFmtId="165" fontId="21" fillId="0" borderId="0" xfId="1" applyNumberFormat="1" applyFont="1" applyFill="1" applyBorder="1" applyAlignment="1">
      <alignment horizontal="center" vertical="center"/>
    </xf>
    <xf numFmtId="165" fontId="33" fillId="0" borderId="0" xfId="1" applyNumberFormat="1" applyFont="1" applyFill="1" applyBorder="1" applyAlignment="1">
      <alignment horizontal="center" vertical="center"/>
    </xf>
    <xf numFmtId="0" fontId="28" fillId="0" borderId="0" xfId="0" applyFont="1" applyAlignment="1">
      <alignment horizontal="center" vertical="center"/>
    </xf>
    <xf numFmtId="165" fontId="21" fillId="0" borderId="0" xfId="0" applyNumberFormat="1" applyFont="1" applyAlignment="1">
      <alignment horizontal="center" vertical="center"/>
    </xf>
    <xf numFmtId="0" fontId="5" fillId="0" borderId="0" xfId="0" applyFont="1"/>
    <xf numFmtId="0" fontId="24" fillId="0" borderId="0" xfId="0" applyFont="1" applyAlignment="1">
      <alignment horizontal="center" vertical="center" wrapText="1"/>
    </xf>
    <xf numFmtId="0" fontId="31" fillId="0" borderId="0" xfId="0" applyFont="1" applyAlignment="1">
      <alignment horizontal="center" vertical="center" wrapText="1"/>
    </xf>
    <xf numFmtId="0" fontId="35" fillId="0" borderId="0" xfId="0" applyFont="1" applyAlignment="1">
      <alignment horizontal="center" vertical="center"/>
    </xf>
    <xf numFmtId="0" fontId="35" fillId="0" borderId="0" xfId="0" applyFont="1" applyAlignment="1">
      <alignment horizontal="center" vertical="center" wrapText="1"/>
    </xf>
    <xf numFmtId="166" fontId="35" fillId="0" borderId="0" xfId="0" applyNumberFormat="1" applyFont="1" applyAlignment="1">
      <alignment horizontal="center" vertical="center"/>
    </xf>
    <xf numFmtId="165" fontId="35" fillId="0" borderId="0" xfId="0" applyNumberFormat="1" applyFont="1" applyAlignment="1">
      <alignment horizontal="center" vertical="center" wrapText="1"/>
    </xf>
    <xf numFmtId="0" fontId="6" fillId="0" borderId="0" xfId="0" applyFont="1"/>
    <xf numFmtId="0" fontId="23" fillId="0" borderId="0" xfId="0" applyFont="1" applyAlignment="1">
      <alignment horizontal="center" vertical="center" wrapText="1"/>
    </xf>
    <xf numFmtId="0" fontId="29" fillId="0" borderId="0" xfId="0" applyFont="1" applyAlignment="1">
      <alignment horizontal="center" vertical="center"/>
    </xf>
    <xf numFmtId="0" fontId="29" fillId="0" borderId="0" xfId="0" applyFont="1" applyAlignment="1">
      <alignment horizontal="center" vertical="center" wrapText="1"/>
    </xf>
    <xf numFmtId="166" fontId="30" fillId="0" borderId="0" xfId="0" applyNumberFormat="1" applyFont="1" applyAlignment="1">
      <alignment horizontal="center" vertical="center"/>
    </xf>
    <xf numFmtId="0" fontId="30" fillId="0" borderId="0" xfId="0" applyFont="1" applyAlignment="1">
      <alignment horizontal="center" vertical="center"/>
    </xf>
    <xf numFmtId="165" fontId="30" fillId="0" borderId="0" xfId="0" applyNumberFormat="1" applyFont="1" applyAlignment="1">
      <alignment horizontal="center" vertical="center" wrapText="1"/>
    </xf>
    <xf numFmtId="0" fontId="25" fillId="0" borderId="0" xfId="0" applyFont="1" applyAlignment="1">
      <alignment horizontal="center" vertical="center" wrapText="1"/>
    </xf>
    <xf numFmtId="0" fontId="21" fillId="0" borderId="0" xfId="0" applyFont="1" applyAlignment="1">
      <alignment horizontal="center" vertical="center"/>
    </xf>
    <xf numFmtId="0" fontId="25" fillId="0" borderId="0" xfId="0" applyFont="1" applyAlignment="1">
      <alignment horizontal="center" vertical="center"/>
    </xf>
    <xf numFmtId="0" fontId="36" fillId="0" borderId="0" xfId="0" applyFont="1" applyAlignment="1">
      <alignment horizontal="center" vertical="center" wrapText="1"/>
    </xf>
    <xf numFmtId="0" fontId="25" fillId="0" borderId="0" xfId="0" applyFont="1" applyAlignment="1">
      <alignment horizontal="left" vertical="top" wrapText="1"/>
    </xf>
    <xf numFmtId="0" fontId="22" fillId="0" borderId="0" xfId="0" applyFont="1" applyAlignment="1">
      <alignment vertical="center" wrapText="1"/>
    </xf>
    <xf numFmtId="2" fontId="25" fillId="0" borderId="0" xfId="0" applyNumberFormat="1" applyFont="1" applyAlignment="1">
      <alignment horizontal="center" vertical="center"/>
    </xf>
    <xf numFmtId="0" fontId="22" fillId="0" borderId="0" xfId="0" applyFont="1" applyAlignment="1">
      <alignment horizontal="center" vertical="center"/>
    </xf>
    <xf numFmtId="165" fontId="22" fillId="0" borderId="0" xfId="0" applyNumberFormat="1" applyFont="1" applyAlignment="1">
      <alignment vertical="center"/>
    </xf>
    <xf numFmtId="0" fontId="26" fillId="0" borderId="0" xfId="0" applyFont="1"/>
    <xf numFmtId="2" fontId="23" fillId="0" borderId="0" xfId="0" applyNumberFormat="1" applyFont="1" applyAlignment="1">
      <alignment horizontal="center" vertical="center" wrapText="1"/>
    </xf>
    <xf numFmtId="2" fontId="25" fillId="0" borderId="0" xfId="0" applyNumberFormat="1"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center" vertical="center"/>
    </xf>
    <xf numFmtId="0" fontId="25" fillId="0" borderId="0" xfId="0" applyFont="1" applyAlignment="1">
      <alignment vertical="center" wrapText="1"/>
    </xf>
    <xf numFmtId="2" fontId="22" fillId="0" borderId="0" xfId="0" applyNumberFormat="1" applyFont="1" applyAlignment="1">
      <alignment horizontal="center" vertical="center"/>
    </xf>
    <xf numFmtId="165" fontId="22" fillId="0" borderId="0" xfId="0" applyNumberFormat="1" applyFont="1" applyAlignment="1">
      <alignment horizontal="center" vertical="center"/>
    </xf>
    <xf numFmtId="0" fontId="22" fillId="0" borderId="0" xfId="0" applyFont="1" applyAlignment="1">
      <alignment horizontal="left" vertical="center"/>
    </xf>
    <xf numFmtId="0" fontId="25" fillId="0" borderId="0" xfId="0" applyFont="1" applyAlignment="1">
      <alignment horizontal="left" vertical="top"/>
    </xf>
    <xf numFmtId="165" fontId="25" fillId="0" borderId="0" xfId="0" applyNumberFormat="1" applyFont="1" applyAlignment="1">
      <alignment horizontal="center" vertical="center"/>
    </xf>
    <xf numFmtId="0" fontId="36" fillId="0" borderId="0" xfId="0" applyFont="1" applyAlignment="1">
      <alignment horizontal="center" vertical="center"/>
    </xf>
    <xf numFmtId="0" fontId="23" fillId="0" borderId="0" xfId="0" applyFont="1" applyAlignment="1">
      <alignment wrapText="1"/>
    </xf>
    <xf numFmtId="0" fontId="24" fillId="0" borderId="0" xfId="0" applyFont="1" applyAlignment="1">
      <alignment horizontal="center" vertical="center"/>
    </xf>
    <xf numFmtId="165" fontId="24" fillId="0" borderId="0" xfId="0" applyNumberFormat="1" applyFont="1"/>
    <xf numFmtId="165" fontId="23" fillId="0" borderId="0" xfId="0" applyNumberFormat="1" applyFont="1" applyAlignment="1">
      <alignment horizontal="center"/>
    </xf>
    <xf numFmtId="0" fontId="25" fillId="0" borderId="0" xfId="0" applyFont="1" applyAlignment="1">
      <alignment horizontal="left" vertical="center" wrapText="1"/>
    </xf>
    <xf numFmtId="0" fontId="23" fillId="0" borderId="0" xfId="0" applyFont="1" applyAlignment="1">
      <alignment horizontal="center"/>
    </xf>
    <xf numFmtId="0" fontId="23" fillId="0" borderId="0" xfId="0" applyFont="1"/>
    <xf numFmtId="0" fontId="22" fillId="0" borderId="0" xfId="0" applyFont="1" applyAlignment="1">
      <alignment horizontal="center" vertical="center" wrapText="1"/>
    </xf>
    <xf numFmtId="0" fontId="25" fillId="0" borderId="0" xfId="0" applyFont="1" applyAlignment="1">
      <alignment horizontal="center" vertical="top"/>
    </xf>
    <xf numFmtId="0" fontId="22" fillId="0" borderId="0" xfId="0" applyFont="1" applyAlignment="1">
      <alignment horizontal="right" vertical="center"/>
    </xf>
    <xf numFmtId="0" fontId="23" fillId="0" borderId="0" xfId="0" applyFont="1" applyAlignment="1">
      <alignment horizontal="center" wrapText="1"/>
    </xf>
    <xf numFmtId="0" fontId="26" fillId="0" borderId="0" xfId="0" applyFont="1" applyAlignment="1">
      <alignment horizontal="center"/>
    </xf>
    <xf numFmtId="166" fontId="25" fillId="0" borderId="0" xfId="0" applyNumberFormat="1" applyFont="1" applyAlignment="1">
      <alignment horizontal="center" vertical="center"/>
    </xf>
    <xf numFmtId="0" fontId="33" fillId="0" borderId="0" xfId="0" applyFont="1" applyAlignment="1">
      <alignment horizontal="center" vertical="center"/>
    </xf>
    <xf numFmtId="0" fontId="37" fillId="0" borderId="0" xfId="0" applyFont="1" applyAlignment="1">
      <alignment horizontal="center" vertical="center" wrapText="1"/>
    </xf>
    <xf numFmtId="0" fontId="32" fillId="0" borderId="0" xfId="0" applyFont="1" applyAlignment="1">
      <alignment horizontal="center" vertical="center" wrapText="1"/>
    </xf>
    <xf numFmtId="165" fontId="24" fillId="0" borderId="0" xfId="0" applyNumberFormat="1" applyFont="1" applyAlignment="1">
      <alignment horizontal="center"/>
    </xf>
    <xf numFmtId="0" fontId="22" fillId="0" borderId="0" xfId="0" applyFont="1" applyAlignment="1">
      <alignment vertical="center"/>
    </xf>
    <xf numFmtId="0" fontId="4" fillId="0" borderId="0" xfId="0" applyFont="1" applyAlignment="1">
      <alignment horizontal="center" vertical="center"/>
    </xf>
    <xf numFmtId="0" fontId="22" fillId="0" borderId="0" xfId="0" applyFont="1" applyAlignment="1">
      <alignment horizontal="left" vertical="top" wrapText="1"/>
    </xf>
    <xf numFmtId="0" fontId="27" fillId="0" borderId="0" xfId="0" applyFont="1"/>
    <xf numFmtId="0" fontId="25" fillId="0" borderId="0" xfId="0" applyFont="1" applyAlignment="1">
      <alignment vertical="center"/>
    </xf>
    <xf numFmtId="0" fontId="22" fillId="0" borderId="0" xfId="0" applyFont="1" applyAlignment="1">
      <alignment horizontal="left" vertical="center" wrapText="1"/>
    </xf>
    <xf numFmtId="21" fontId="36" fillId="0" borderId="0" xfId="0" applyNumberFormat="1" applyFont="1" applyAlignment="1">
      <alignment horizontal="center" vertical="center"/>
    </xf>
    <xf numFmtId="166" fontId="24" fillId="0" borderId="0" xfId="0" applyNumberFormat="1" applyFont="1" applyAlignment="1">
      <alignment horizontal="center" vertical="center"/>
    </xf>
    <xf numFmtId="165" fontId="26" fillId="0" borderId="0" xfId="0" applyNumberFormat="1" applyFont="1"/>
    <xf numFmtId="165" fontId="33" fillId="0" borderId="0" xfId="0" applyNumberFormat="1" applyFont="1" applyAlignment="1">
      <alignment horizontal="right" vertical="center"/>
    </xf>
    <xf numFmtId="2" fontId="23" fillId="0" borderId="0" xfId="0" applyNumberFormat="1" applyFont="1" applyAlignment="1">
      <alignment horizontal="left" vertical="center" wrapText="1"/>
    </xf>
    <xf numFmtId="165" fontId="24" fillId="0" borderId="0" xfId="0" applyNumberFormat="1" applyFont="1" applyAlignment="1">
      <alignment horizontal="center" vertical="center"/>
    </xf>
    <xf numFmtId="0" fontId="24" fillId="0" borderId="0" xfId="0" applyFont="1" applyAlignment="1">
      <alignment horizontal="center" vertical="top" wrapText="1"/>
    </xf>
    <xf numFmtId="2" fontId="24" fillId="0" borderId="0" xfId="0" applyNumberFormat="1" applyFont="1" applyAlignment="1">
      <alignment horizontal="center" vertical="center"/>
    </xf>
    <xf numFmtId="0" fontId="5" fillId="0" borderId="0" xfId="0" applyFont="1" applyAlignment="1">
      <alignment horizontal="center" vertical="center"/>
    </xf>
    <xf numFmtId="0" fontId="23" fillId="0" borderId="0" xfId="0" applyFont="1" applyAlignment="1">
      <alignment horizontal="left" vertical="top"/>
    </xf>
    <xf numFmtId="0" fontId="23" fillId="0" borderId="0" xfId="0" applyFont="1" applyAlignment="1">
      <alignment horizontal="left" vertical="top" wrapText="1"/>
    </xf>
    <xf numFmtId="167" fontId="24" fillId="0" borderId="0" xfId="0" applyNumberFormat="1" applyFont="1" applyAlignment="1">
      <alignment horizontal="center" vertical="center"/>
    </xf>
    <xf numFmtId="2" fontId="24" fillId="0" borderId="0" xfId="0" applyNumberFormat="1" applyFont="1" applyAlignment="1">
      <alignment horizontal="center" vertical="center" wrapText="1"/>
    </xf>
    <xf numFmtId="165" fontId="24" fillId="0" borderId="0" xfId="0" applyNumberFormat="1" applyFont="1" applyAlignment="1">
      <alignment vertical="top" wrapText="1"/>
    </xf>
    <xf numFmtId="0" fontId="23" fillId="0" borderId="0" xfId="0" applyFont="1" applyAlignment="1">
      <alignment vertical="top" wrapText="1"/>
    </xf>
    <xf numFmtId="165" fontId="23" fillId="0" borderId="0" xfId="0" applyNumberFormat="1" applyFont="1" applyAlignment="1">
      <alignment horizontal="center" vertical="top" wrapText="1"/>
    </xf>
    <xf numFmtId="0" fontId="9" fillId="0" borderId="0" xfId="7"/>
    <xf numFmtId="170" fontId="9" fillId="0" borderId="0" xfId="7" applyNumberFormat="1"/>
    <xf numFmtId="170" fontId="9" fillId="0" borderId="0" xfId="7" applyNumberFormat="1" applyAlignment="1">
      <alignment horizontal="right"/>
    </xf>
    <xf numFmtId="170" fontId="39" fillId="0" borderId="0" xfId="7" applyNumberFormat="1" applyFont="1" applyAlignment="1">
      <alignment vertical="center" textRotation="90"/>
    </xf>
    <xf numFmtId="170" fontId="40" fillId="0" borderId="0" xfId="7" applyNumberFormat="1" applyFont="1" applyAlignment="1">
      <alignment vertical="center" textRotation="90"/>
    </xf>
    <xf numFmtId="170" fontId="1" fillId="0" borderId="0" xfId="7" applyNumberFormat="1" applyFont="1" applyAlignment="1">
      <alignment horizontal="right"/>
    </xf>
    <xf numFmtId="170" fontId="2" fillId="0" borderId="0" xfId="7" applyNumberFormat="1" applyFont="1"/>
    <xf numFmtId="170" fontId="12" fillId="0" borderId="0" xfId="7" applyNumberFormat="1" applyFont="1" applyAlignment="1">
      <alignment textRotation="90"/>
    </xf>
    <xf numFmtId="170" fontId="2" fillId="0" borderId="0" xfId="7" applyNumberFormat="1" applyFont="1" applyAlignment="1">
      <alignment horizontal="center" textRotation="90"/>
    </xf>
    <xf numFmtId="170" fontId="13" fillId="0" borderId="0" xfId="7" applyNumberFormat="1" applyFont="1" applyAlignment="1">
      <alignment vertical="center"/>
    </xf>
    <xf numFmtId="170" fontId="2" fillId="0" borderId="1" xfId="7" applyNumberFormat="1" applyFont="1" applyBorder="1" applyAlignment="1">
      <alignment horizontal="center" textRotation="90"/>
    </xf>
    <xf numFmtId="170" fontId="2" fillId="0" borderId="0" xfId="7" applyNumberFormat="1" applyFont="1" applyAlignment="1">
      <alignment horizontal="right"/>
    </xf>
    <xf numFmtId="170" fontId="9" fillId="2" borderId="0" xfId="7" applyNumberFormat="1" applyFill="1"/>
    <xf numFmtId="170" fontId="2" fillId="0" borderId="0" xfId="7" applyNumberFormat="1" applyFont="1" applyAlignment="1">
      <alignment horizontal="center" vertical="top" textRotation="90"/>
    </xf>
    <xf numFmtId="170" fontId="9" fillId="2" borderId="0" xfId="7" applyNumberFormat="1" applyFill="1" applyAlignment="1">
      <alignment vertical="center" textRotation="90"/>
    </xf>
    <xf numFmtId="170" fontId="9" fillId="0" borderId="0" xfId="7" applyNumberFormat="1" applyAlignment="1">
      <alignment vertical="center" wrapText="1"/>
    </xf>
    <xf numFmtId="170" fontId="12" fillId="0" borderId="0" xfId="7" applyNumberFormat="1" applyFont="1"/>
    <xf numFmtId="170" fontId="39" fillId="0" borderId="0" xfId="7" applyNumberFormat="1" applyFont="1" applyAlignment="1">
      <alignment vertical="center"/>
    </xf>
    <xf numFmtId="171" fontId="9" fillId="0" borderId="0" xfId="7" applyNumberFormat="1"/>
    <xf numFmtId="170" fontId="41" fillId="0" borderId="0" xfId="7" applyNumberFormat="1" applyFont="1" applyAlignment="1">
      <alignment horizontal="right"/>
    </xf>
    <xf numFmtId="170" fontId="42" fillId="0" borderId="0" xfId="7" applyNumberFormat="1" applyFont="1"/>
    <xf numFmtId="170" fontId="12" fillId="0" borderId="0" xfId="7" applyNumberFormat="1" applyFont="1" applyAlignment="1">
      <alignment horizontal="right"/>
    </xf>
    <xf numFmtId="171" fontId="9" fillId="0" borderId="0" xfId="7" applyNumberFormat="1" applyAlignment="1">
      <alignment horizontal="center"/>
    </xf>
    <xf numFmtId="170" fontId="2" fillId="0" borderId="1" xfId="7" applyNumberFormat="1" applyFont="1" applyBorder="1" applyAlignment="1">
      <alignment vertical="center"/>
    </xf>
    <xf numFmtId="170" fontId="2" fillId="0" borderId="1" xfId="7" applyNumberFormat="1" applyFont="1" applyBorder="1"/>
    <xf numFmtId="170" fontId="9" fillId="0" borderId="1" xfId="7" applyNumberFormat="1" applyBorder="1"/>
    <xf numFmtId="2" fontId="9" fillId="0" borderId="0" xfId="7" applyNumberFormat="1"/>
    <xf numFmtId="170" fontId="9" fillId="0" borderId="14" xfId="7" applyNumberFormat="1" applyBorder="1"/>
    <xf numFmtId="0" fontId="9" fillId="0" borderId="5" xfId="7" applyBorder="1"/>
    <xf numFmtId="0" fontId="9" fillId="0" borderId="6" xfId="7" applyBorder="1"/>
    <xf numFmtId="0" fontId="9" fillId="0" borderId="9" xfId="7" applyBorder="1"/>
    <xf numFmtId="0" fontId="9" fillId="0" borderId="5" xfId="7" applyBorder="1" applyAlignment="1">
      <alignment vertical="center"/>
    </xf>
    <xf numFmtId="0" fontId="9" fillId="0" borderId="6" xfId="7" applyBorder="1" applyAlignment="1">
      <alignment vertical="center"/>
    </xf>
    <xf numFmtId="0" fontId="9" fillId="0" borderId="9" xfId="7" applyBorder="1" applyAlignment="1">
      <alignment vertical="center"/>
    </xf>
    <xf numFmtId="0" fontId="9" fillId="0" borderId="0" xfId="7" applyAlignment="1">
      <alignment horizontal="center"/>
    </xf>
    <xf numFmtId="0" fontId="9" fillId="0" borderId="0" xfId="7" applyAlignment="1">
      <alignment horizontal="left" vertical="center"/>
    </xf>
    <xf numFmtId="0" fontId="9" fillId="0" borderId="0" xfId="7" applyAlignment="1">
      <alignment horizontal="left"/>
    </xf>
    <xf numFmtId="171" fontId="9" fillId="0" borderId="7" xfId="7" applyNumberFormat="1" applyBorder="1"/>
    <xf numFmtId="0" fontId="9" fillId="0" borderId="7" xfId="7" applyBorder="1"/>
    <xf numFmtId="0" fontId="9" fillId="0" borderId="0" xfId="7" applyAlignment="1">
      <alignment horizontal="center" vertical="center"/>
    </xf>
    <xf numFmtId="0" fontId="11" fillId="0" borderId="0" xfId="7" applyFont="1" applyAlignment="1">
      <alignment horizontal="center"/>
    </xf>
    <xf numFmtId="0" fontId="44" fillId="0" borderId="0" xfId="7" applyFont="1"/>
    <xf numFmtId="0" fontId="9" fillId="0" borderId="0" xfId="7" quotePrefix="1" applyAlignment="1">
      <alignment horizontal="center"/>
    </xf>
    <xf numFmtId="173" fontId="9" fillId="0" borderId="0" xfId="7" applyNumberFormat="1" applyAlignment="1">
      <alignment horizontal="center"/>
    </xf>
    <xf numFmtId="0" fontId="45" fillId="0" borderId="0" xfId="7" applyFont="1"/>
    <xf numFmtId="174" fontId="9" fillId="0" borderId="0" xfId="7" applyNumberFormat="1" applyAlignment="1">
      <alignment horizontal="center"/>
    </xf>
    <xf numFmtId="0" fontId="9" fillId="0" borderId="1" xfId="7" applyBorder="1"/>
    <xf numFmtId="2" fontId="9" fillId="0" borderId="0" xfId="7" applyNumberFormat="1" applyAlignment="1">
      <alignment horizontal="center" vertical="center"/>
    </xf>
    <xf numFmtId="2" fontId="9" fillId="0" borderId="7" xfId="7" applyNumberFormat="1" applyBorder="1" applyAlignment="1">
      <alignment horizontal="center" vertical="center"/>
    </xf>
    <xf numFmtId="2" fontId="9" fillId="0" borderId="0" xfId="7" applyNumberFormat="1" applyAlignment="1">
      <alignment horizontal="center"/>
    </xf>
    <xf numFmtId="0" fontId="12" fillId="0" borderId="0" xfId="7" applyFont="1"/>
    <xf numFmtId="0" fontId="18" fillId="0" borderId="0" xfId="7" applyFont="1"/>
    <xf numFmtId="0" fontId="9" fillId="0" borderId="0" xfId="7" applyAlignment="1">
      <alignment vertical="center"/>
    </xf>
    <xf numFmtId="2" fontId="9" fillId="0" borderId="0" xfId="7" applyNumberFormat="1" applyAlignment="1">
      <alignment vertical="center"/>
    </xf>
    <xf numFmtId="2" fontId="12" fillId="0" borderId="0" xfId="7" quotePrefix="1" applyNumberFormat="1" applyFont="1" applyAlignment="1">
      <alignment vertical="center"/>
    </xf>
    <xf numFmtId="173" fontId="9" fillId="0" borderId="0" xfId="7" applyNumberFormat="1" applyAlignment="1">
      <alignment vertical="center"/>
    </xf>
    <xf numFmtId="0" fontId="9" fillId="0" borderId="1" xfId="7" applyBorder="1" applyAlignment="1">
      <alignment horizontal="center"/>
    </xf>
    <xf numFmtId="0" fontId="12" fillId="0" borderId="0" xfId="7" applyFont="1" applyAlignment="1">
      <alignment vertical="center"/>
    </xf>
    <xf numFmtId="2" fontId="9" fillId="0" borderId="0" xfId="7" quotePrefix="1" applyNumberFormat="1" applyAlignment="1">
      <alignment vertical="center"/>
    </xf>
    <xf numFmtId="173" fontId="9" fillId="0" borderId="0" xfId="7" quotePrefix="1" applyNumberFormat="1" applyAlignment="1">
      <alignment vertical="center"/>
    </xf>
    <xf numFmtId="2" fontId="9" fillId="0" borderId="0" xfId="7" quotePrefix="1" applyNumberFormat="1" applyAlignment="1">
      <alignment horizontal="center"/>
    </xf>
    <xf numFmtId="173" fontId="9" fillId="0" borderId="0" xfId="7" applyNumberFormat="1" applyAlignment="1">
      <alignment horizontal="right" vertical="center"/>
    </xf>
    <xf numFmtId="0" fontId="9" fillId="0" borderId="0" xfId="7" applyAlignment="1">
      <alignment horizontal="right"/>
    </xf>
    <xf numFmtId="2" fontId="12" fillId="0" borderId="0" xfId="7" quotePrefix="1" applyNumberFormat="1" applyFont="1" applyAlignment="1">
      <alignment horizontal="center"/>
    </xf>
    <xf numFmtId="174" fontId="9" fillId="0" borderId="0" xfId="7" applyNumberFormat="1"/>
    <xf numFmtId="2" fontId="45" fillId="0" borderId="0" xfId="7" quotePrefix="1" applyNumberFormat="1" applyFont="1" applyAlignment="1">
      <alignment horizontal="center"/>
    </xf>
    <xf numFmtId="0" fontId="9" fillId="0" borderId="7" xfId="7" applyBorder="1" applyAlignment="1">
      <alignment horizontal="center" vertical="center"/>
    </xf>
    <xf numFmtId="174" fontId="9" fillId="0" borderId="1" xfId="7" applyNumberFormat="1" applyBorder="1" applyAlignment="1">
      <alignment horizontal="center"/>
    </xf>
    <xf numFmtId="2" fontId="12" fillId="0" borderId="0" xfId="7" applyNumberFormat="1" applyFont="1" applyAlignment="1">
      <alignment horizontal="center" vertical="center"/>
    </xf>
    <xf numFmtId="0" fontId="12" fillId="0" borderId="0" xfId="7" applyFont="1" applyAlignment="1">
      <alignment horizontal="center" vertical="center"/>
    </xf>
    <xf numFmtId="1" fontId="9" fillId="0" borderId="0" xfId="7" applyNumberFormat="1" applyAlignment="1">
      <alignment vertical="center"/>
    </xf>
    <xf numFmtId="174" fontId="9" fillId="0" borderId="0" xfId="7" applyNumberFormat="1" applyAlignment="1">
      <alignment vertical="center"/>
    </xf>
    <xf numFmtId="173" fontId="9" fillId="0" borderId="1" xfId="7" quotePrefix="1" applyNumberFormat="1" applyBorder="1" applyAlignment="1">
      <alignment vertical="center"/>
    </xf>
    <xf numFmtId="173" fontId="9" fillId="0" borderId="0" xfId="7" quotePrefix="1" applyNumberFormat="1" applyAlignment="1">
      <alignment horizontal="center"/>
    </xf>
    <xf numFmtId="0" fontId="12" fillId="0" borderId="0" xfId="7" applyFont="1" applyAlignment="1">
      <alignment horizontal="right"/>
    </xf>
    <xf numFmtId="171" fontId="9" fillId="0" borderId="0" xfId="7" applyNumberFormat="1" applyAlignment="1">
      <alignment horizontal="center" vertical="center"/>
    </xf>
    <xf numFmtId="165" fontId="3" fillId="0" borderId="0" xfId="1" applyNumberFormat="1" applyFont="1" applyAlignment="1">
      <alignment horizontal="center" vertical="center"/>
    </xf>
    <xf numFmtId="0" fontId="47" fillId="0" borderId="0" xfId="0" applyFont="1"/>
    <xf numFmtId="0" fontId="25" fillId="0" borderId="0" xfId="0" applyFont="1" applyAlignment="1">
      <alignment horizontal="center" vertical="top" wrapText="1"/>
    </xf>
    <xf numFmtId="0" fontId="48" fillId="5" borderId="18" xfId="51" applyFont="1" applyFill="1" applyBorder="1" applyAlignment="1">
      <alignment horizontal="center" vertical="center"/>
    </xf>
    <xf numFmtId="0" fontId="48" fillId="7" borderId="18" xfId="51" applyFont="1" applyFill="1" applyBorder="1" applyAlignment="1" applyProtection="1">
      <alignment horizontal="center" vertical="center"/>
      <protection locked="0"/>
    </xf>
    <xf numFmtId="0" fontId="11" fillId="5" borderId="18" xfId="51" applyFont="1" applyFill="1" applyBorder="1" applyAlignment="1">
      <alignment horizontal="center" vertical="center" wrapText="1"/>
    </xf>
    <xf numFmtId="10" fontId="48" fillId="7" borderId="18" xfId="51" applyNumberFormat="1" applyFont="1" applyFill="1" applyBorder="1" applyAlignment="1" applyProtection="1">
      <alignment horizontal="center" vertical="center"/>
      <protection locked="0"/>
    </xf>
    <xf numFmtId="0" fontId="48" fillId="7" borderId="18" xfId="51" applyFont="1" applyFill="1" applyBorder="1" applyAlignment="1" applyProtection="1">
      <alignment horizontal="center" vertical="top"/>
      <protection locked="0"/>
    </xf>
    <xf numFmtId="0" fontId="1" fillId="0" borderId="0" xfId="51"/>
    <xf numFmtId="0" fontId="11" fillId="5" borderId="18" xfId="51" applyFont="1" applyFill="1" applyBorder="1" applyAlignment="1">
      <alignment horizontal="center" vertical="center"/>
    </xf>
    <xf numFmtId="0" fontId="48" fillId="5" borderId="18" xfId="51" applyFont="1" applyFill="1" applyBorder="1" applyAlignment="1">
      <alignment horizontal="center" vertical="center" wrapText="1"/>
    </xf>
    <xf numFmtId="0" fontId="50" fillId="6" borderId="18" xfId="51" applyFont="1" applyFill="1" applyBorder="1" applyAlignment="1">
      <alignment horizontal="center" vertical="center"/>
    </xf>
    <xf numFmtId="0" fontId="10" fillId="5" borderId="18" xfId="51" applyFont="1" applyFill="1" applyBorder="1" applyAlignment="1">
      <alignment horizontal="center" vertical="center"/>
    </xf>
    <xf numFmtId="0" fontId="48" fillId="5" borderId="18" xfId="51" applyFont="1" applyFill="1" applyBorder="1" applyAlignment="1">
      <alignment horizontal="center" vertical="center"/>
    </xf>
    <xf numFmtId="0" fontId="54" fillId="5" borderId="11" xfId="51" applyFont="1" applyFill="1" applyBorder="1" applyAlignment="1">
      <alignment horizontal="justify" vertical="top" wrapText="1"/>
    </xf>
    <xf numFmtId="0" fontId="54" fillId="5" borderId="19" xfId="51" applyFont="1" applyFill="1" applyBorder="1" applyAlignment="1">
      <alignment horizontal="justify" vertical="top" wrapText="1"/>
    </xf>
    <xf numFmtId="2" fontId="51" fillId="5" borderId="18" xfId="51" applyNumberFormat="1" applyFont="1" applyFill="1" applyBorder="1" applyAlignment="1">
      <alignment horizontal="left" vertical="center"/>
    </xf>
    <xf numFmtId="0" fontId="52" fillId="5" borderId="11" xfId="51" applyFont="1" applyFill="1" applyBorder="1" applyAlignment="1">
      <alignment horizontal="justify" vertical="center" wrapText="1"/>
    </xf>
    <xf numFmtId="0" fontId="52" fillId="5" borderId="12" xfId="51" applyFont="1" applyFill="1" applyBorder="1" applyAlignment="1">
      <alignment horizontal="justify" vertical="center" wrapText="1"/>
    </xf>
    <xf numFmtId="0" fontId="52" fillId="5" borderId="19" xfId="51" applyFont="1" applyFill="1" applyBorder="1" applyAlignment="1">
      <alignment horizontal="justify" vertical="center" wrapText="1"/>
    </xf>
    <xf numFmtId="0" fontId="52" fillId="5" borderId="18" xfId="51" applyFont="1" applyFill="1" applyBorder="1" applyAlignment="1">
      <alignment horizontal="justify" vertical="center" wrapText="1"/>
    </xf>
    <xf numFmtId="0" fontId="11" fillId="5" borderId="18" xfId="51" applyFont="1" applyFill="1" applyBorder="1" applyAlignment="1">
      <alignment horizontal="center" vertical="center"/>
    </xf>
    <xf numFmtId="0" fontId="11" fillId="5" borderId="18" xfId="51" applyFont="1" applyFill="1" applyBorder="1" applyAlignment="1">
      <alignment horizontal="center" vertical="center" wrapText="1"/>
    </xf>
    <xf numFmtId="2" fontId="12" fillId="0" borderId="0" xfId="7" quotePrefix="1" applyNumberFormat="1" applyFont="1" applyAlignment="1">
      <alignment horizontal="center"/>
    </xf>
    <xf numFmtId="174" fontId="9" fillId="0" borderId="0" xfId="7" applyNumberFormat="1" applyAlignment="1">
      <alignment horizontal="center" vertical="center"/>
    </xf>
    <xf numFmtId="174" fontId="9" fillId="0" borderId="10" xfId="7" applyNumberFormat="1" applyBorder="1" applyAlignment="1">
      <alignment horizontal="center" vertical="center"/>
    </xf>
    <xf numFmtId="174" fontId="9" fillId="0" borderId="14" xfId="7" quotePrefix="1" applyNumberFormat="1" applyBorder="1" applyAlignment="1">
      <alignment horizontal="center" vertical="center"/>
    </xf>
    <xf numFmtId="2" fontId="9" fillId="0" borderId="0" xfId="7" applyNumberFormat="1" applyAlignment="1">
      <alignment horizontal="center" vertical="center"/>
    </xf>
    <xf numFmtId="174" fontId="9" fillId="0" borderId="0" xfId="7" quotePrefix="1" applyNumberFormat="1" applyAlignment="1">
      <alignment horizontal="center" vertical="center"/>
    </xf>
    <xf numFmtId="174" fontId="9" fillId="0" borderId="0" xfId="7" applyNumberFormat="1" applyAlignment="1">
      <alignment horizontal="center"/>
    </xf>
    <xf numFmtId="1" fontId="9" fillId="0" borderId="1" xfId="7" applyNumberFormat="1" applyBorder="1" applyAlignment="1">
      <alignment horizontal="center"/>
    </xf>
    <xf numFmtId="2" fontId="9" fillId="0" borderId="14" xfId="7" applyNumberFormat="1" applyBorder="1" applyAlignment="1">
      <alignment horizontal="center" vertical="center"/>
    </xf>
    <xf numFmtId="167" fontId="9" fillId="0" borderId="7" xfId="7" applyNumberFormat="1" applyBorder="1" applyAlignment="1">
      <alignment horizontal="center"/>
    </xf>
    <xf numFmtId="2" fontId="9" fillId="0" borderId="0" xfId="7" applyNumberFormat="1" applyAlignment="1">
      <alignment horizontal="center"/>
    </xf>
    <xf numFmtId="2" fontId="12" fillId="0" borderId="0" xfId="7" applyNumberFormat="1" applyFont="1" applyAlignment="1">
      <alignment horizontal="center" vertical="center"/>
    </xf>
    <xf numFmtId="2" fontId="9" fillId="0" borderId="7" xfId="7" applyNumberFormat="1" applyBorder="1" applyAlignment="1">
      <alignment horizontal="center"/>
    </xf>
    <xf numFmtId="0" fontId="9" fillId="0" borderId="0" xfId="7" applyAlignment="1">
      <alignment horizontal="center" vertical="center"/>
    </xf>
    <xf numFmtId="2" fontId="9" fillId="0" borderId="0" xfId="7" quotePrefix="1" applyNumberFormat="1" applyAlignment="1">
      <alignment horizontal="center" vertical="center"/>
    </xf>
    <xf numFmtId="2" fontId="12" fillId="0" borderId="0" xfId="7" applyNumberFormat="1" applyFont="1" applyAlignment="1">
      <alignment horizontal="center"/>
    </xf>
    <xf numFmtId="1" fontId="9" fillId="0" borderId="0" xfId="7" applyNumberFormat="1" applyAlignment="1">
      <alignment horizontal="center" vertical="center"/>
    </xf>
    <xf numFmtId="2" fontId="9" fillId="0" borderId="1" xfId="7" applyNumberFormat="1" applyBorder="1" applyAlignment="1">
      <alignment horizontal="center"/>
    </xf>
    <xf numFmtId="0" fontId="11" fillId="0" borderId="0" xfId="7" applyFont="1" applyAlignment="1">
      <alignment horizontal="center"/>
    </xf>
    <xf numFmtId="1" fontId="9" fillId="0" borderId="0" xfId="7" applyNumberFormat="1" applyAlignment="1">
      <alignment horizontal="center"/>
    </xf>
    <xf numFmtId="2" fontId="40" fillId="0" borderId="0" xfId="7" applyNumberFormat="1" applyFont="1" applyAlignment="1">
      <alignment horizontal="center" vertical="center"/>
    </xf>
    <xf numFmtId="2" fontId="9" fillId="0" borderId="0" xfId="7" quotePrefix="1" applyNumberFormat="1" applyAlignment="1">
      <alignment horizontal="center"/>
    </xf>
    <xf numFmtId="0" fontId="19" fillId="0" borderId="0" xfId="7" applyFont="1" applyAlignment="1">
      <alignment horizontal="center"/>
    </xf>
    <xf numFmtId="0" fontId="9" fillId="0" borderId="0" xfId="7"/>
    <xf numFmtId="0" fontId="9" fillId="0" borderId="10" xfId="7" applyBorder="1"/>
    <xf numFmtId="175" fontId="9" fillId="0" borderId="0" xfId="7" applyNumberFormat="1" applyAlignment="1">
      <alignment horizontal="center"/>
    </xf>
    <xf numFmtId="2" fontId="9" fillId="0" borderId="1" xfId="7" applyNumberFormat="1" applyBorder="1" applyAlignment="1">
      <alignment horizontal="center" vertical="center"/>
    </xf>
    <xf numFmtId="174" fontId="9" fillId="0" borderId="10" xfId="7" quotePrefix="1" applyNumberFormat="1" applyBorder="1" applyAlignment="1">
      <alignment horizontal="center" vertical="center"/>
    </xf>
    <xf numFmtId="2" fontId="9" fillId="0" borderId="15" xfId="7" applyNumberFormat="1" applyBorder="1" applyAlignment="1">
      <alignment horizontal="center" vertical="center"/>
    </xf>
    <xf numFmtId="2" fontId="9" fillId="0" borderId="7" xfId="7" applyNumberFormat="1" applyBorder="1" applyAlignment="1">
      <alignment horizontal="center" vertical="center"/>
    </xf>
    <xf numFmtId="2" fontId="9" fillId="0" borderId="8" xfId="7" applyNumberFormat="1" applyBorder="1" applyAlignment="1">
      <alignment horizontal="center" vertical="center"/>
    </xf>
    <xf numFmtId="2" fontId="9" fillId="0" borderId="16" xfId="7" applyNumberFormat="1" applyBorder="1" applyAlignment="1">
      <alignment horizontal="center" vertical="center"/>
    </xf>
    <xf numFmtId="2" fontId="9" fillId="0" borderId="17" xfId="7" applyNumberFormat="1" applyBorder="1" applyAlignment="1">
      <alignment horizontal="center" vertical="center"/>
    </xf>
    <xf numFmtId="1" fontId="9" fillId="0" borderId="7" xfId="7" applyNumberFormat="1" applyBorder="1" applyAlignment="1">
      <alignment horizontal="center"/>
    </xf>
    <xf numFmtId="0" fontId="43" fillId="0" borderId="0" xfId="7" applyFont="1" applyAlignment="1">
      <alignment horizontal="center"/>
    </xf>
    <xf numFmtId="171" fontId="9" fillId="0" borderId="13" xfId="7" applyNumberFormat="1" applyBorder="1" applyAlignment="1">
      <alignment horizontal="center"/>
    </xf>
    <xf numFmtId="172" fontId="9" fillId="0" borderId="13" xfId="7" applyNumberFormat="1" applyBorder="1" applyAlignment="1">
      <alignment horizontal="center"/>
    </xf>
    <xf numFmtId="0" fontId="9" fillId="0" borderId="13" xfId="7" applyBorder="1" applyAlignment="1">
      <alignment horizontal="center"/>
    </xf>
    <xf numFmtId="0" fontId="12" fillId="0" borderId="13" xfId="7" applyFont="1" applyBorder="1" applyAlignment="1">
      <alignment horizontal="center"/>
    </xf>
    <xf numFmtId="171" fontId="12" fillId="0" borderId="13" xfId="7" applyNumberFormat="1" applyFont="1" applyBorder="1" applyAlignment="1">
      <alignment horizontal="center"/>
    </xf>
    <xf numFmtId="0" fontId="9" fillId="0" borderId="13" xfId="7" applyBorder="1" applyAlignment="1">
      <alignment horizontal="left" vertical="center"/>
    </xf>
    <xf numFmtId="0" fontId="9" fillId="0" borderId="13" xfId="7" applyBorder="1" applyAlignment="1">
      <alignment horizontal="left"/>
    </xf>
    <xf numFmtId="171" fontId="9" fillId="0" borderId="0" xfId="7" applyNumberFormat="1" applyAlignment="1">
      <alignment horizontal="center"/>
    </xf>
    <xf numFmtId="170" fontId="9" fillId="2" borderId="0" xfId="7" applyNumberFormat="1" applyFill="1" applyAlignment="1">
      <alignment horizontal="center"/>
    </xf>
    <xf numFmtId="0" fontId="12" fillId="0" borderId="13" xfId="7" applyFont="1" applyBorder="1" applyAlignment="1">
      <alignment horizontal="center" vertical="center"/>
    </xf>
    <xf numFmtId="170" fontId="9" fillId="3" borderId="13" xfId="7" applyNumberFormat="1" applyFill="1" applyBorder="1" applyAlignment="1">
      <alignment horizontal="center" vertical="center" textRotation="90"/>
    </xf>
    <xf numFmtId="170" fontId="2" fillId="0" borderId="7" xfId="7" applyNumberFormat="1" applyFont="1" applyBorder="1" applyAlignment="1">
      <alignment horizontal="center" vertical="top" textRotation="90"/>
    </xf>
    <xf numFmtId="170" fontId="2" fillId="0" borderId="0" xfId="7" applyNumberFormat="1" applyFont="1" applyAlignment="1">
      <alignment horizontal="center" vertical="top" textRotation="90"/>
    </xf>
    <xf numFmtId="170" fontId="12" fillId="0" borderId="0" xfId="7" applyNumberFormat="1" applyFont="1" applyAlignment="1">
      <alignment horizontal="right" vertical="center"/>
    </xf>
    <xf numFmtId="170" fontId="12" fillId="0" borderId="10" xfId="7" applyNumberFormat="1" applyFont="1" applyBorder="1" applyAlignment="1">
      <alignment horizontal="right" vertical="center"/>
    </xf>
    <xf numFmtId="170" fontId="9" fillId="3" borderId="2" xfId="7" applyNumberFormat="1" applyFill="1" applyBorder="1" applyAlignment="1">
      <alignment horizontal="center" vertical="center" textRotation="90"/>
    </xf>
    <xf numFmtId="170" fontId="9" fillId="3" borderId="3" xfId="7" applyNumberFormat="1" applyFill="1" applyBorder="1" applyAlignment="1">
      <alignment horizontal="center" vertical="center" textRotation="90"/>
    </xf>
    <xf numFmtId="170" fontId="9" fillId="3" borderId="4" xfId="7" applyNumberFormat="1" applyFill="1" applyBorder="1" applyAlignment="1">
      <alignment horizontal="center" vertical="center" textRotation="90"/>
    </xf>
    <xf numFmtId="170" fontId="2" fillId="0" borderId="0" xfId="7" applyNumberFormat="1" applyFont="1" applyAlignment="1">
      <alignment horizontal="center"/>
    </xf>
    <xf numFmtId="170" fontId="2" fillId="0" borderId="10" xfId="7" applyNumberFormat="1" applyFont="1" applyBorder="1" applyAlignment="1">
      <alignment horizontal="center"/>
    </xf>
    <xf numFmtId="170" fontId="38" fillId="0" borderId="0" xfId="7" applyNumberFormat="1" applyFont="1" applyAlignment="1">
      <alignment horizontal="center" vertical="top" wrapText="1"/>
    </xf>
    <xf numFmtId="170" fontId="2" fillId="0" borderId="0" xfId="7" applyNumberFormat="1" applyFont="1" applyAlignment="1">
      <alignment horizontal="center" vertical="center" textRotation="90"/>
    </xf>
    <xf numFmtId="170" fontId="2" fillId="0" borderId="1" xfId="7" applyNumberFormat="1" applyFont="1" applyBorder="1" applyAlignment="1">
      <alignment horizontal="center" vertical="center" textRotation="90"/>
    </xf>
    <xf numFmtId="170" fontId="2" fillId="0" borderId="0" xfId="7" applyNumberFormat="1" applyFont="1" applyAlignment="1">
      <alignment horizontal="center" textRotation="90"/>
    </xf>
    <xf numFmtId="170" fontId="2" fillId="0" borderId="1" xfId="7" applyNumberFormat="1" applyFont="1" applyBorder="1" applyAlignment="1">
      <alignment horizontal="center" textRotation="90"/>
    </xf>
    <xf numFmtId="171" fontId="9" fillId="4" borderId="5" xfId="7" applyNumberFormat="1" applyFill="1" applyBorder="1" applyAlignment="1">
      <alignment horizontal="center"/>
    </xf>
    <xf numFmtId="171" fontId="9" fillId="4" borderId="6" xfId="7" applyNumberFormat="1" applyFill="1" applyBorder="1" applyAlignment="1">
      <alignment horizontal="center"/>
    </xf>
    <xf numFmtId="171" fontId="9" fillId="3" borderId="7" xfId="7" applyNumberFormat="1" applyFill="1" applyBorder="1" applyAlignment="1">
      <alignment horizontal="center"/>
    </xf>
    <xf numFmtId="171" fontId="9" fillId="3" borderId="8" xfId="7" applyNumberFormat="1" applyFill="1" applyBorder="1" applyAlignment="1">
      <alignment horizontal="center"/>
    </xf>
    <xf numFmtId="171" fontId="9" fillId="4" borderId="7" xfId="7" applyNumberFormat="1" applyFill="1" applyBorder="1" applyAlignment="1">
      <alignment horizontal="center"/>
    </xf>
    <xf numFmtId="171" fontId="9" fillId="4" borderId="9" xfId="7" applyNumberFormat="1" applyFill="1" applyBorder="1" applyAlignment="1">
      <alignment horizontal="center"/>
    </xf>
    <xf numFmtId="170" fontId="9" fillId="0" borderId="5" xfId="7" applyNumberFormat="1" applyBorder="1" applyAlignment="1">
      <alignment horizontal="center"/>
    </xf>
    <xf numFmtId="170" fontId="9" fillId="0" borderId="6" xfId="7" applyNumberFormat="1" applyBorder="1" applyAlignment="1">
      <alignment horizontal="center"/>
    </xf>
    <xf numFmtId="170" fontId="9" fillId="0" borderId="9" xfId="7" applyNumberFormat="1" applyBorder="1" applyAlignment="1">
      <alignment horizontal="center"/>
    </xf>
    <xf numFmtId="170" fontId="1" fillId="0" borderId="0" xfId="7" applyNumberFormat="1" applyFont="1" applyAlignment="1">
      <alignment horizontal="center"/>
    </xf>
    <xf numFmtId="170" fontId="1" fillId="0" borderId="0" xfId="7" applyNumberFormat="1" applyFont="1" applyAlignment="1">
      <alignment horizontal="right"/>
    </xf>
    <xf numFmtId="170" fontId="1" fillId="0" borderId="10" xfId="7" applyNumberFormat="1" applyFont="1" applyBorder="1" applyAlignment="1">
      <alignment horizontal="right"/>
    </xf>
    <xf numFmtId="171" fontId="9" fillId="0" borderId="10" xfId="7" applyNumberFormat="1" applyBorder="1" applyAlignment="1">
      <alignment horizontal="center"/>
    </xf>
    <xf numFmtId="171" fontId="9" fillId="0" borderId="11" xfId="7" applyNumberFormat="1" applyBorder="1" applyAlignment="1">
      <alignment horizontal="center"/>
    </xf>
    <xf numFmtId="171" fontId="9" fillId="0" borderId="12" xfId="7" applyNumberFormat="1" applyBorder="1" applyAlignment="1">
      <alignment horizontal="center"/>
    </xf>
    <xf numFmtId="171" fontId="9" fillId="0" borderId="13" xfId="7" applyNumberFormat="1" applyBorder="1" applyAlignment="1">
      <alignment horizontal="center" vertical="center"/>
    </xf>
    <xf numFmtId="170" fontId="9" fillId="3" borderId="6" xfId="7" applyNumberFormat="1" applyFill="1" applyBorder="1" applyAlignment="1">
      <alignment horizontal="center"/>
    </xf>
    <xf numFmtId="170" fontId="9" fillId="3" borderId="9" xfId="7" applyNumberFormat="1" applyFill="1" applyBorder="1" applyAlignment="1">
      <alignment horizontal="center"/>
    </xf>
    <xf numFmtId="170" fontId="9" fillId="3" borderId="5" xfId="7" applyNumberFormat="1" applyFill="1" applyBorder="1" applyAlignment="1">
      <alignment horizontal="center"/>
    </xf>
    <xf numFmtId="0" fontId="14" fillId="0" borderId="0" xfId="0" applyFont="1" applyAlignment="1">
      <alignment horizontal="center" vertical="center" wrapText="1"/>
    </xf>
    <xf numFmtId="0" fontId="36" fillId="0" borderId="0" xfId="0" applyFont="1" applyAlignment="1">
      <alignment horizontal="center" vertical="center"/>
    </xf>
    <xf numFmtId="0" fontId="25" fillId="0" borderId="0" xfId="0" applyFont="1" applyAlignment="1">
      <alignment horizontal="center" vertical="center"/>
    </xf>
    <xf numFmtId="0" fontId="34" fillId="0" borderId="0" xfId="0" applyFont="1" applyAlignment="1">
      <alignment horizontal="center" vertical="center"/>
    </xf>
    <xf numFmtId="166" fontId="35" fillId="0" borderId="0" xfId="0" applyNumberFormat="1" applyFont="1" applyAlignment="1">
      <alignment horizontal="center" vertical="center"/>
    </xf>
    <xf numFmtId="0" fontId="22" fillId="0" borderId="0" xfId="0" applyFont="1" applyAlignment="1">
      <alignment horizontal="left" vertical="center"/>
    </xf>
    <xf numFmtId="0" fontId="25" fillId="0" borderId="0" xfId="0" applyFont="1" applyAlignment="1">
      <alignment horizontal="left" vertical="top" wrapText="1"/>
    </xf>
    <xf numFmtId="43" fontId="17" fillId="0" borderId="0" xfId="1" applyNumberFormat="1" applyFont="1" applyFill="1" applyBorder="1" applyAlignment="1">
      <alignment horizontal="right" vertical="center"/>
    </xf>
    <xf numFmtId="0" fontId="0" fillId="0" borderId="0" xfId="0" applyAlignment="1">
      <alignment horizontal="center"/>
    </xf>
    <xf numFmtId="0" fontId="2" fillId="0" borderId="0" xfId="0" applyFont="1" applyAlignment="1">
      <alignment horizontal="center"/>
    </xf>
    <xf numFmtId="0" fontId="20" fillId="0" borderId="0" xfId="0" applyFont="1" applyAlignment="1">
      <alignment horizontal="center" vertical="center" wrapText="1"/>
    </xf>
    <xf numFmtId="0" fontId="23" fillId="0" borderId="0" xfId="0" applyFont="1" applyAlignment="1">
      <alignment horizontal="left" vertical="center"/>
    </xf>
    <xf numFmtId="0" fontId="4" fillId="0" borderId="0" xfId="0" applyFont="1" applyAlignment="1">
      <alignment horizontal="left" vertical="center" wrapText="1"/>
    </xf>
    <xf numFmtId="0" fontId="36" fillId="0" borderId="0" xfId="0" applyFont="1" applyAlignment="1">
      <alignment horizontal="center" vertical="center" wrapText="1"/>
    </xf>
    <xf numFmtId="0" fontId="32" fillId="0" borderId="0" xfId="0" applyFont="1" applyAlignment="1">
      <alignment horizontal="left" vertical="top"/>
    </xf>
    <xf numFmtId="0" fontId="32" fillId="0" borderId="0" xfId="0" applyFont="1" applyAlignment="1">
      <alignment horizontal="left" vertical="center"/>
    </xf>
    <xf numFmtId="2" fontId="25" fillId="0" borderId="0" xfId="0" applyNumberFormat="1" applyFont="1" applyAlignment="1">
      <alignment horizontal="center" vertical="center"/>
    </xf>
    <xf numFmtId="0" fontId="32" fillId="0" borderId="0" xfId="0" applyFont="1" applyAlignment="1">
      <alignment horizontal="left" vertical="center" wrapText="1"/>
    </xf>
    <xf numFmtId="0" fontId="23" fillId="0" borderId="0" xfId="0" applyFont="1" applyAlignment="1">
      <alignment horizontal="center" vertical="center"/>
    </xf>
    <xf numFmtId="0" fontId="35" fillId="0" borderId="0" xfId="0" applyFont="1" applyAlignment="1">
      <alignment horizontal="left" vertical="center" wrapText="1"/>
    </xf>
    <xf numFmtId="0" fontId="25" fillId="0" borderId="0" xfId="0" applyFont="1" applyAlignment="1">
      <alignment horizontal="center" vertical="center" wrapText="1"/>
    </xf>
    <xf numFmtId="0" fontId="22" fillId="0" borderId="0" xfId="0" applyFont="1" applyAlignment="1">
      <alignment horizontal="left" vertical="top"/>
    </xf>
    <xf numFmtId="2" fontId="36" fillId="0" borderId="0" xfId="0" applyNumberFormat="1" applyFont="1" applyAlignment="1">
      <alignment horizontal="center" vertical="center"/>
    </xf>
  </cellXfs>
  <cellStyles count="54">
    <cellStyle name="Comma 10" xfId="9" xr:uid="{00000000-0005-0000-0000-000001000000}"/>
    <cellStyle name="Comma 10 10" xfId="52" xr:uid="{12615A57-060A-49D6-94AD-1740A8AD0BFA}"/>
    <cellStyle name="Comma 13 2" xfId="10" xr:uid="{00000000-0005-0000-0000-000002000000}"/>
    <cellStyle name="Comma 15" xfId="46" xr:uid="{B9B04110-3233-41B5-AC70-F85AAC738BE6}"/>
    <cellStyle name="Comma 17" xfId="3" xr:uid="{00000000-0005-0000-0000-000003000000}"/>
    <cellStyle name="Comma 17 2 2" xfId="6" xr:uid="{00000000-0005-0000-0000-000004000000}"/>
    <cellStyle name="Comma 2" xfId="1" xr:uid="{00000000-0005-0000-0000-000005000000}"/>
    <cellStyle name="Comma 2 2 10" xfId="39" xr:uid="{00000000-0005-0000-0000-000006000000}"/>
    <cellStyle name="Comma 2 2 11" xfId="18" xr:uid="{00000000-0005-0000-0000-000007000000}"/>
    <cellStyle name="Comma 2 2 16" xfId="20" xr:uid="{00000000-0005-0000-0000-000008000000}"/>
    <cellStyle name="Comma 2 2 17" xfId="22" xr:uid="{00000000-0005-0000-0000-000009000000}"/>
    <cellStyle name="Comma 2 2 18" xfId="24" xr:uid="{00000000-0005-0000-0000-00000A000000}"/>
    <cellStyle name="Comma 2 2 21" xfId="26" xr:uid="{00000000-0005-0000-0000-00000B000000}"/>
    <cellStyle name="Comma 2 2 22" xfId="28" xr:uid="{00000000-0005-0000-0000-00000C000000}"/>
    <cellStyle name="Comma 2 2 23" xfId="30" xr:uid="{00000000-0005-0000-0000-00000D000000}"/>
    <cellStyle name="Comma 2 2 24" xfId="32" xr:uid="{00000000-0005-0000-0000-00000E000000}"/>
    <cellStyle name="Comma 2 2 25" xfId="34" xr:uid="{00000000-0005-0000-0000-00000F000000}"/>
    <cellStyle name="Comma 2 2 27" xfId="36" xr:uid="{00000000-0005-0000-0000-000010000000}"/>
    <cellStyle name="Comma 2 2 28" xfId="38" xr:uid="{00000000-0005-0000-0000-000011000000}"/>
    <cellStyle name="Comma 2 2 4" xfId="12" xr:uid="{00000000-0005-0000-0000-000012000000}"/>
    <cellStyle name="Comma 2 2 6" xfId="14" xr:uid="{00000000-0005-0000-0000-000013000000}"/>
    <cellStyle name="Comma 2 2 9" xfId="15" xr:uid="{00000000-0005-0000-0000-000014000000}"/>
    <cellStyle name="Comma 20 2" xfId="5" xr:uid="{00000000-0005-0000-0000-000015000000}"/>
    <cellStyle name="Comma 5" xfId="43" xr:uid="{00000000-0005-0000-0000-000016000000}"/>
    <cellStyle name="Comma 6" xfId="50" xr:uid="{A60A714E-DC01-4288-A944-A26A0053BFA7}"/>
    <cellStyle name="Comma 8 3" xfId="40" xr:uid="{00000000-0005-0000-0000-000017000000}"/>
    <cellStyle name="Comma 9" xfId="47" xr:uid="{5ED535A2-3AF7-4860-A6FA-E870B4129F18}"/>
    <cellStyle name="Currency 2" xfId="42" xr:uid="{00000000-0005-0000-0000-000018000000}"/>
    <cellStyle name="Currency 4" xfId="45" xr:uid="{E8775C30-FE98-4D07-838F-BC3364BB5DA1}"/>
    <cellStyle name="Normal" xfId="0" builtinId="0"/>
    <cellStyle name="Normal 10" xfId="8" xr:uid="{00000000-0005-0000-0000-00001A000000}"/>
    <cellStyle name="Normal 10 3" xfId="51" xr:uid="{6B94D426-42A9-4A48-8F1F-DBFD0519E20F}"/>
    <cellStyle name="Normal 2 10" xfId="4" xr:uid="{00000000-0005-0000-0000-00001B000000}"/>
    <cellStyle name="Normal 2 11" xfId="17" xr:uid="{00000000-0005-0000-0000-00001C000000}"/>
    <cellStyle name="Normal 2 12" xfId="16" xr:uid="{00000000-0005-0000-0000-00001D000000}"/>
    <cellStyle name="Normal 2 17" xfId="19" xr:uid="{00000000-0005-0000-0000-00001E000000}"/>
    <cellStyle name="Normal 2 18" xfId="21" xr:uid="{00000000-0005-0000-0000-00001F000000}"/>
    <cellStyle name="Normal 2 19" xfId="23" xr:uid="{00000000-0005-0000-0000-000020000000}"/>
    <cellStyle name="Normal 2 2 10" xfId="41" xr:uid="{00000000-0005-0000-0000-000021000000}"/>
    <cellStyle name="Normal 2 22" xfId="25" xr:uid="{00000000-0005-0000-0000-000022000000}"/>
    <cellStyle name="Normal 2 23" xfId="27" xr:uid="{00000000-0005-0000-0000-000023000000}"/>
    <cellStyle name="Normal 2 24" xfId="29" xr:uid="{00000000-0005-0000-0000-000024000000}"/>
    <cellStyle name="Normal 2 25" xfId="31" xr:uid="{00000000-0005-0000-0000-000025000000}"/>
    <cellStyle name="Normal 2 26" xfId="33" xr:uid="{00000000-0005-0000-0000-000026000000}"/>
    <cellStyle name="Normal 2 28" xfId="35" xr:uid="{00000000-0005-0000-0000-000027000000}"/>
    <cellStyle name="Normal 2 29" xfId="37" xr:uid="{00000000-0005-0000-0000-000028000000}"/>
    <cellStyle name="Normal 2 4" xfId="11" xr:uid="{00000000-0005-0000-0000-000029000000}"/>
    <cellStyle name="Normal 2 6" xfId="13" xr:uid="{00000000-0005-0000-0000-00002A000000}"/>
    <cellStyle name="Normal 3" xfId="7" xr:uid="{00000000-0005-0000-0000-00002B000000}"/>
    <cellStyle name="Normal 3 2" xfId="49" xr:uid="{4474F1D6-DC88-4101-9B06-4A3B255473A2}"/>
    <cellStyle name="Normal 4" xfId="48" xr:uid="{474DBE07-52B7-4EAF-AED7-AA26277DCF9B}"/>
    <cellStyle name="Normal 6" xfId="44" xr:uid="{1A2C173F-267B-4209-BF85-A3F2F50A5320}"/>
    <cellStyle name="Style 1" xfId="2" xr:uid="{00000000-0005-0000-0000-00002C000000}"/>
    <cellStyle name="Style 1 3" xfId="53" xr:uid="{AD64C49F-1061-4DE3-8FF5-83FA390C78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12" Type="http://schemas.openxmlformats.org/officeDocument/2006/relationships/sharedStrings" Target="sharedStrings.xml"/><Relationship Id="rId16" Type="http://schemas.openxmlformats.org/officeDocument/2006/relationships/externalLink" Target="externalLinks/externalLink8.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113" Type="http://schemas.openxmlformats.org/officeDocument/2006/relationships/calcChain" Target="calcChain.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08" Type="http://schemas.openxmlformats.org/officeDocument/2006/relationships/externalLink" Target="externalLinks/externalLink100.xml"/><Relationship Id="rId54" Type="http://schemas.openxmlformats.org/officeDocument/2006/relationships/externalLink" Target="externalLinks/externalLink46.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theme" Target="theme/theme1.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ubham\Documents\archen_21\D\Interconnect%20(PCB)%20facility%20%20at%20Space%20park,%20ISITE%20Campus%20,%20Marathahalli\ISITE%20Campus%20,%20Marathahalli.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shubham/Documents/archen_21/D/Interconnect%20(PCB)%20facility%20%20at%20Space%20park,%20ISITE%20Campus%20,%20Marathahalli/ISITE%20Campus%20,%20Marathahalli.xls" TargetMode="External"/><Relationship Id="rId1" Type="http://schemas.openxmlformats.org/officeDocument/2006/relationships/externalLinkPath" Target="/Users/shubham/Documents/archen_21/D/Interconnect%20(PCB)%20facility%20%20at%20Space%20park,%20ISITE%20Campus%20,%20Marathahalli/ISITE%20Campus%20,%20Marathahall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shubham\Documents\archen_21\D\Interconnect%20(PCB)%20facility%20%20at%20Space%20park,%20ISITE%20Campus%20,%20Marathahalli\ISITE%20Campus%20,%20Marathahalli.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Desktop-jrler4c/Central%20Reaserach%20Centre%20PU/Office%20Copy/file:/C:/Msplserver/msplindia/kk/client/Costing/PUBLIC%20HEALTH/ROAD.XLS" TargetMode="External"/><Relationship Id="rId1" Type="http://schemas.openxmlformats.org/officeDocument/2006/relationships/externalLinkPath" Target="/Desktop-jrler4c/Central%20Reaserach%20Centre%20PU/Office%20Copy/file:/C:/Msplserver/msplindia/kk/client/Costing/PUBLIC%20HEALTH/ROAD.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shubham/Documents/C:/Users/user/Desktop/Nishok%20Work/BSEIDC/Magadh%2020.02.2019/Alok/BRT%20Final%20Bidding%20Document%20October%202010/Analysis%20of%20Rates/Analysis%20of%20Rates%20As%20per%20DSR.xls" TargetMode="External"/><Relationship Id="rId1" Type="http://schemas.openxmlformats.org/officeDocument/2006/relationships/externalLinkPath" Target="/Users/shubham/Documents/C:/Users/user/Desktop/Nishok%20Work/BSEIDC/Magadh%2020.02.2019/Alok/BRT%20Final%20Bidding%20Document%20October%202010/Analysis%20of%20Rates/Analysis%20of%20Rates%20As%20per%20DS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ers\shubham\Documents\C:\Users\user\Desktop\Nishok%20Work\BSEIDC\Magadh%2020.02.2019\Alok\BRT%20Final%20Bidding%20Document%20October%202010\Analysis%20of%20Rates\Analysis%20of%20Rates%20As%20per%20DS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shubham\Documents\Cad-\mail%20recd\Interconnect%20(PCB)%20facility%20%20at%20Space%20park,%20ISITE%20Campus%20,%20Marathahalli\ISITE%20Campus%20,%20Marathahalli.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Users/shubham/Documents/Cad-/mail%20recd/Interconnect%20(PCB)%20facility%20%20at%20Space%20park,%20ISITE%20Campus%20,%20Marathahalli/ISITE%20Campus%20,%20Marathahalli.xls" TargetMode="External"/><Relationship Id="rId1" Type="http://schemas.openxmlformats.org/officeDocument/2006/relationships/externalLinkPath" Target="/Users/shubham/Documents/Cad-/mail%20recd/Interconnect%20(PCB)%20facility%20%20at%20Space%20park,%20ISITE%20Campus%20,%20Marathahalli/ISITE%20Campus%20,%20Marathahall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shubham\Documents\Cad-\mail%20recd\Interconnect%20(PCB)%20facility%20%20at%20Space%20park,%20ISITE%20Campus%20,%20Marathahalli\ISITE%20Campus%20,%20Marathahall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amesh\c\Amrit%20Desktop\BC4%20Post%20Award\Tender\Copy%20of%20for%20DS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tish\d\ramesh%20sir%20works\DMRC%20PHASE%20II\Shadra-Dilshad%20garden\Post%20Award\Post%20Tender\BC-4%20tender%20(with%20modificati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2PROJECT/0_FINAL_BRIDGE_24_FEB_16/Mithlesh_sir/purne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2PROJECT/0_FINAL_BRIDGE_24_FEB_16/My%20Documents/Sarath_Palajori.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Users/shubham/Documents/F:/Nishok%20Work/Sasara/Users/hp/AppData/Roaming/Microsoft/Excel/Design%20sheet%20of%20dpr%20(Autosaved).xls" TargetMode="External"/><Relationship Id="rId1" Type="http://schemas.openxmlformats.org/officeDocument/2006/relationships/externalLinkPath" Target="/Users/shubham/Documents/F:/Nishok%20Work/Sasara/Users/hp/AppData/Roaming/Microsoft/Excel/Design%20sheet%20of%20dpr%20(Autosav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hp\AppData\Roaming\Microsoft\Excel\Design%20sheet%20of%20dpr%20(Autosave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Users\shubham\Documents\F:\Nishok%20Work\Sasara\Users\hp\AppData\Roaming\Microsoft\Excel\Design%20sheet%20of%20dpr%20(Autosave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q4\planning\Documents%20and%20Settings\IBM\Local%20Settings\Temporary%20Internet%20Files\Content.IE5\C1E7WHE7\ramesh%20sir%20works\DMRC%20PHASE%20II\Shadra-Dilshad%20garden\Post%20Award\Post%20Tender\BC-4%20tender%20(with%20modificatio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PROJECT/MPRDC_P-72/Feasibility%20Report_200411/Feasibility%20Report/Schedule/FR_01(Nagod)/6.1%20Abstract%20of%20Cost-Final.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Desktop-jrler4c/Central%20Reaserach%20Centre%20PU/Office%20Copy/file:/R:/KGT/YR98-99/BHANDUP.XLS" TargetMode="External"/><Relationship Id="rId1" Type="http://schemas.openxmlformats.org/officeDocument/2006/relationships/externalLinkPath" Target="/Desktop-jrler4c/Central%20Reaserach%20Centre%20PU/Office%20Copy/file:/R:/KGT/YR98-99/BHANDU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EME9\G\WINDOWS\Desktop\Complete%2520Data%2520for%2520DPR\PRIORITY%2520ROADS\BADAMALAHRA\Belda\Complete%2520Data%2520for%2520DPR\Tests\Badamalahra\Bhelda\bhelda%2520300m.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Desktop-jrler4c/Central%20Reaserach%20Centre%20PU/Office%20Copy/file:/C:/130.2.2.75/c/1Jitendra/WB/strplnf.xls" TargetMode="External"/><Relationship Id="rId1" Type="http://schemas.openxmlformats.org/officeDocument/2006/relationships/externalLinkPath" Target="/Desktop-jrler4c/Central%20Reaserach%20Centre%20PU/Office%20Copy/file:/C:/130.2.2.75/c/1Jitendra/WB/strplnf.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Nishok\Desktop\Nishok%20Work\BSEIDC\Magadh%2020.02.2019\Alok\BRT%20Final%20Bidding%20Document%20October%202010\Analysis%20of%20Rates\Analysis%20of%20Rates%20As%20per%20DSR.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imanshu\TIRUPATI_AIRPORT\DOCUME~1\MAMTA~1.SPE\LOCALS~1\Temp\Rar$DI02.312\GOA_ARPT_SUBSTNDG_JUSTIFIED%20EST_160709(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imanshu\TIRUPATI_AIRPORT\Mamta\NCPA\DG\GOA_ARPT_SUBSTNDG_EST_090609(final).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Desktop-jrler4c/Central%20Reaserach%20Centre%20PU/Office%20Copy/file:/C:/Msplserver/msplindia/kk/Vijayawada/COSTING%20MODEL%20kk-Vijayawada.xls" TargetMode="External"/><Relationship Id="rId1" Type="http://schemas.openxmlformats.org/officeDocument/2006/relationships/externalLinkPath" Target="/Desktop-jrler4c/Central%20Reaserach%20Centre%20PU/Office%20Copy/file:/C:/Msplserver/msplindia/kk/Vijayawada/COSTING%20MODEL%20kk-Vijayaw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ARS1\MaRS%2520Data\2007126_WBSRDA_PMGSY\Core%2520Network\PIU\N24%2520Core%2520Network%25202006\Core%2520Data%2520(Revised%25202006)\02%2520Baduria%2520(Revised%252020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Users/shubham/Documents/Pca-server/toshiba_laptop/PCAI/Project/package%205/site%20development/Site%20development%20excluding%20ug%20parking%20underpass%20&amp;covered%20passage2009-11-03.xls" TargetMode="External"/><Relationship Id="rId1" Type="http://schemas.openxmlformats.org/officeDocument/2006/relationships/externalLinkPath" Target="/Users/shubham/Documents/Pca-server/toshiba_laptop/PCAI/Project/package%205/site%20development/Site%20development%20excluding%20ug%20parking%20underpass%20&amp;covered%20passage2009-11-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Users\shubham\Documents\Pca-server\toshiba_laptop\PCAI\Project\package%205\site%20development\Site%20development%20excluding%20ug%20parking%20underpass%20&amp;covered%20passage2009-11-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Documents%20and%20Settings/sk%20sinha/Desktop/CPC/N/NBCC/TRIPURA%20PMGSY/OLD%20DPR/kalyanpur/L032/DPR/5%20to%208-%20Estimate/1ARRR-ver-11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2PROJECT/0_FINAL_BRIDGE_24_FEB_16/Backup%20Data/Binod/Koderma/Estt_IrgobadJogiatilhaRd.xls"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Users/shubham/Documents/C:/Ashwin/COSTING%202K15-16/STADIUM%20MAST/026%20MOHANBAGAN%20STADIUM%20@%2032.5M%20X%204/TENDER/DOWNLOADED/V4_BOQ_AllinOne.xlsm" TargetMode="External"/><Relationship Id="rId1" Type="http://schemas.openxmlformats.org/officeDocument/2006/relationships/externalLinkPath" Target="/Users/shubham/Documents/C:/Ashwin/COSTING%202K15-16/STADIUM%20MAST/026%20MOHANBAGAN%20STADIUM%20@%2032.5M%20X%204/TENDER/DOWNLOADED/V4_BOQ_AllinOne.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Users\shubham\Documents\C:\Ashwin\COSTING%202K15-16\STADIUM%20MAST\026%20MOHANBAGAN%20STADIUM%20@%2032.5M%20X%204\TENDER\DOWNLOADED\V4_BOQ_AllinOne.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Projects/Standards/SDB-%20MORD/ARRR-ver-11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Documents%20and%20Settings/S%20K%20SINHA/Desktop/CPC/N/NBCC/TRIPURA%20PMGSY/ALL-DPR/Khowai-%20TR%2001%2055(3)/forms%20&amp;%20rates%20&amp;%20culvert%20details%20&amp;%20report/AOR/1ARRR-ver-1104.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Users/shubham/Documents/I:/DPR_R=1(new%20format)%20,01Sukla%20to%20Kamalpur%20over%20Sona%20River_Open.xls" TargetMode="External"/><Relationship Id="rId1" Type="http://schemas.openxmlformats.org/officeDocument/2006/relationships/externalLinkPath" Target="/Users/shubham/Documents/I:/DPR_R=1(new%20format)%20,01Sukla%20to%20Kamalpur%20over%20Sona%20River_Ope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Users\shubham\Documents\I:\DPR_R=1(new%20format)%20,01Sukla%20to%20Kamalpur%20over%20Sona%20River_Ope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g\WINDOWS\Desktop\Complete%2520Data%2520for%2520DPR\PRIORITY%2520ROADS\BADAMALAHRA\Belda\Ghuwara-%2520Indora%2520Road%2520to%2520Bhelda%2520Village_DPR_21-11-04.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Discarded%20link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PMGSY%2520FINISHE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PROJECT/MPRDC_P-72/Feasibility%20Report_200411/Feasibility%20Report/Schedule/FR_01(Nagod)/Qty%20BU_Bid%20Doc%20Final_R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pms/Final%20Submited%20Data/L083%20KATORIA%20BLOCK/PMGSY/IL&amp;FS/Banka/Draft%20DPR/RUPESH/Analysis/Analysis%20of%20road%20for%20NRRDA/FINAL%20%20ANALYSIS%20OF%20RATE%20(RURAL%20ROAD).xls"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Users/shubham/Documents/Sys4/bridge/WINDOWS/TEMP/ruby.xls" TargetMode="External"/><Relationship Id="rId1" Type="http://schemas.openxmlformats.org/officeDocument/2006/relationships/externalLinkPath" Target="/Users/shubham/Documents/Sys4/bridge/WINDOWS/TEMP/rub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Users\shubham\Documents\Sys4\bridge\WINDOWS\TEMP\ruby.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Users\USER\Downloads\mix%20design%20(1).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Chandwa(1,2&amp;3)\Hesla%20rud%20Road%20to%20Betar\3)%20Parasadah%20river\Gumla\DUMRI\BHAWAN%20TOLI\BABHWANTOLIf%20gumla%20spl%20gird"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Users/shubham/Documents/I:/Chandwa(1,2&amp;3)/Hesla%20rud%20Road%20to%20Betar/3)%20Parasadah%20river/Gumla/DUMRI/BHAWAN%20TOLI/BABHWANTOLIf%20gumla%20spl%20gird" TargetMode="External"/><Relationship Id="rId1" Type="http://schemas.openxmlformats.org/officeDocument/2006/relationships/externalLinkPath" Target="/Users/shubham/Documents/I:/Chandwa(1,2&amp;3)/Hesla%20rud%20Road%20to%20Betar/3)%20Parasadah%20river/Gumla/DUMRI/BHAWAN%20TOLI/BABHWANTOLIf%20gumla%20spl%20gird"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Users\shubham\Documents\I:\Chandwa(1,2&amp;3)\Hesla%20rud%20Road%20to%20Betar\3)%20Parasadah%20river\Gumla\DUMRI\BHAWAN%20TOLI\BABHWANTOLIf%20gumla%20spl%20gird"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er\projects\Projects%20H%20-%20M\Hospital%20at%20Maidangarhi%20New%20Delhi\TENDER\PACKAGE%20-%20I\Tender%20for%20Plumbing%20works\26th%20Nov%202014\4_CAPFIMS%20-%20PLUMBING%20ESTIMATE%20REVISED.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vinash-pc\D%20on%20Avinash\GOA%20AIRPORT\FINAL%20TENDER%20GOA%20AIRPORT\Sub%20Head%20XVII%20%20Substation%20&amp;%20D.G.Sets\GOA_ARPT_SUBSTNDG_EST_090609(fi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RAJIVA%20KUMAR%20&amp;%20ASSOCIATES\ESIC%20HOSPITAL%20AT%20RAIPUR\Doc\FINAL\PLUMBING%20&amp;%20FIRE%20FIGHTING%20TENDER%20DOCUMENTS\solar%20estimat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pms/Final%20Submited%20Data/L083%20KATORIA%20BLOCK/Pokhariy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imanshu\TIRUPATI_AIRPORT\Documents%20and%20Settings\mamta.SPECTRAL\Desktop\GOA_ARPT_ELECT_INTERNAL_E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er\PROJECTS\Projects%20H%20-%20M\Hospital%20at%20Maidangarhi%20New%20Delhi\OLD%202014%20&amp;%202015\TENDER\PACKAGE%204\bipin%20data\DATA\CAPFIMS\Plumbing%20Revised\Package-1\4_CAPFIMS%20-%20PLUMBING%20ESTIMATE%20REVISED%2007.10.201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B053-D\SOR\Rev.1%20Tender%202\DA-SOR.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vinash-pc\D%20on%20Avinash\GOA%20AIRPORT\FINAL%20TENDER%20GOA%20AIRPORT\Sub%20Head%20XVI%20%20Internal%20&amp;%20External%20Electrification\ELECT_INTERNAL_(Final)090609_EST.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A://ARRR-Final.xls" TargetMode="External"/></Relationships>
</file>

<file path=xl/externalLinks/_rels/externalLink59.xml.rels><?xml version="1.0" encoding="UTF-8" standalone="yes"?>
<Relationships xmlns="http://schemas.openxmlformats.org/package/2006/relationships"><Relationship Id="rId2" Type="http://schemas.openxmlformats.org/officeDocument/2006/relationships/externalLinkPath" Target="../../../../../Users/shubham/Documents/Sys1/E/Road/Jharkhand%20Road/NPCC%20PROJECT%20(E.%20SINGHBHUM,%20SARAIKELA,%20LATEHAR)/Final%20East%20Singhbhum%201+2/Jharkhand%20Road/ARRR-ver-1104.xls" TargetMode="External"/><Relationship Id="rId1" Type="http://schemas.openxmlformats.org/officeDocument/2006/relationships/externalLinkPath" Target="/Users/shubham/Documents/Sys1/E/Road/Jharkhand%20Road/NPCC%20PROJECT%20(E.%20SINGHBHUM,%20SARAIKELA,%20LATEHAR)/Final%20East%20Singhbhum%201+2/Jharkhand%20Road/ARRR-ver-110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Users\shubham\Documents\Sys1\E\Road\Jharkhand%20Road\NPCC%20PROJECT%20(E.%20SINGHBHUM,%20SARAIKELA,%20LATEHAR)\Final%20East%20Singhbhum%201+2\Jharkhand%20Road\ARRR-ver-1104.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A://ARRR-Final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DPR%2027-12-2007/RCC%20CULVERT/1ARRR-ver-11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D://pms/Final%20Submited%20Data/L083%20KATORIA%20BLOCK/RUPESH/ANALYSIS/Analysis%20of%20road%20for%20NRRDA/FINAL%20%20ANALYSIS%20OF%20RATE%20(RURAL%20ROA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Users/USER%20PC/Desktop/Users/User/Desktop/February%202019/KTTG%2061/Ram%20Babu/Approach%20road%20to%20Kashibari/MORD%20SDB/ARRR-ver-110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Users\USER%20PC\Desktop\Users\User\Desktop\February%202019\KTTG%2061\Ram%20Babu\Approach%20road%20to%20Kashibari\MORD%20SDB\ARRR-ver-11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CPC/A/DATA%20BOOK/ANALYSIS%20OF%20RATE%20(RURAL%20ROAD).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2PROJECT/0_FINAL_BRIDGE_24_FEB_16/Documents%20and%20Settings/AJAY%20KUMAR/Desktop/Estt_LinkRoad/LinkRd_DhamounMirzapur/RateAnalysis_PMGSY.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Desktop-jrler4c/Central%20Reaserach%20Centre%20PU/Office%20Copy/file:/R:/KGT/YR98-99/DPR_9697/PLAN1697.XLS" TargetMode="External"/><Relationship Id="rId1" Type="http://schemas.openxmlformats.org/officeDocument/2006/relationships/externalLinkPath" Target="/Desktop-jrler4c/Central%20Reaserach%20Centre%20PU/Office%20Copy/file:/R:/KGT/YR98-99/DPR_9697/PLAN169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D://ACPL/ACPL%20correction%20Work/For%2022%20Culverts/Asanghatia%20to%20Babudi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72.128.1.78\public\Rajinikanth\Noida%20Junction%20(2006-2007)\09%20Draft%20DPR%20Junction%209&amp;11%20Noida\Volume-IV%20Cost%20Estimate\Rates\Junction%209%20&amp;%2011\lead%20chart%20(stone)%20.xls" TargetMode="External"/></Relationships>
</file>

<file path=xl/externalLinks/_rels/externalLink71.xml.rels><?xml version="1.0" encoding="UTF-8" standalone="yes"?>
<Relationships xmlns="http://schemas.openxmlformats.org/package/2006/relationships"><Relationship Id="rId2" Type="http://schemas.openxmlformats.org/officeDocument/2006/relationships/externalLinkPath" Target="../../../../../Users/shubham/Documents/172.128.1.78/public/Rajinikanth/Noida%20Junction%20(2006-2007)/09%20Draft%20DPR%20Junction%209&amp;11%20Noida/Volume-IV%20Cost%20Estimate/Rates/Junction%209%20&amp;%2011/lead%20chart%20(stone)%20.xls" TargetMode="External"/><Relationship Id="rId1" Type="http://schemas.openxmlformats.org/officeDocument/2006/relationships/externalLinkPath" Target="/Users/shubham/Documents/172.128.1.78/public/Rajinikanth/Noida%20Junction%20(2006-2007)/09%20Draft%20DPR%20Junction%209&amp;11%20Noida/Volume-IV%20Cost%20Estimate/Rates/Junction%209%20&amp;%2011/lead%20chart%20(stone)%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Users\shubham\Documents\172.128.1.78\public\Rajinikanth\Noida%20Junction%20(2006-2007)\09%20Draft%20DPR%20Junction%209&amp;11%20Noida\Volume-IV%20Cost%20Estimate\Rates\Junction%209%20&amp;%2011\lead%20chart%20(stone)%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allavi\d\SAI\M.%20P.%20HALL\CIVIL.xls" TargetMode="External"/></Relationships>
</file>

<file path=xl/externalLinks/_rels/externalLink74.xml.rels><?xml version="1.0" encoding="UTF-8" standalone="yes"?>
<Relationships xmlns="http://schemas.openxmlformats.org/package/2006/relationships"><Relationship Id="rId2" Type="http://schemas.openxmlformats.org/officeDocument/2006/relationships/externalLinkPath" Target="../../../../../Users/shubham/Documents/Tenders3/d/Bihar%20Police%20Academy/BIHAR%20POLICE/GBU-Hema/GBU-Final%20BOQs/GBU-DSR-2007-Estimate-Civil-Foundation+Dynamic/GBU-04-03-2008-%20CD-Hostel-B-Housing-V&amp;VI/COMP" TargetMode="External"/><Relationship Id="rId1" Type="http://schemas.openxmlformats.org/officeDocument/2006/relationships/externalLinkPath" Target="/Users/shubham/Documents/Tenders3/d/Bihar%20Police%20Academy/BIHAR%20POLICE/GBU-Hema/GBU-Final%20BOQs/GBU-DSR-2007-Estimate-Civil-Foundation+Dynamic/GBU-04-03-2008-%20CD-Hostel-B-Housing-V&amp;VI/COMP"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Users\shubham\Documents\Tenders3\d\Bihar%20Police%20Academy\BIHAR%20POLICE\GBU-Hema\GBU-Final%20BOQs\GBU-DSR-2007-Estimate-Civil-Foundation+Dynamic\GBU-04-03-2008-%20CD-Hostel-B-Housing-V&amp;VI\COMP"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451CA035\GBU-DSR-2007-Est"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73C7AB09\GBU-DSR-2007-Est"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D://pms/Final%20Submited%20Data/L083%20KATORIA%20BLOCK/CPC/N/NRRDA/SOR/SOR%20BHAGALPUR,%20MUNGER,%20BANKA,%20JAMUI,%20LAKHISARAI,%20SHEIKHPURA/FINAL%20%20ANALYSIS%20OF%20RATE%20(RURAL%20ROAD).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Z:\MORD%2520SDB\ARRR-ver-11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Users\shubham\Documents\C:\Users\USER%20PC\Desktop\Users\User\Desktop\February%202019\KTTG%2061\Ram%20Babu\Approach%20road%20to%20Kashibari\MORD%20SDB\ARRR-ver-1104.xls" TargetMode="External"/></Relationships>
</file>

<file path=xl/externalLinks/_rels/externalLink81.xml.rels><?xml version="1.0" encoding="UTF-8" standalone="yes"?>
<Relationships xmlns="http://schemas.openxmlformats.org/package/2006/relationships"><Relationship Id="rId2" Type="http://schemas.openxmlformats.org/officeDocument/2006/relationships/externalLinkPath" Target="../../../../../Users/shubham/Documents/L:/amrita/CE%20rate%20change%20feb12%20NRRDA/job-2147/6M_19-4-12/pk-51/banmankhi/Rate%20Analysis.xls" TargetMode="External"/><Relationship Id="rId1" Type="http://schemas.openxmlformats.org/officeDocument/2006/relationships/externalLinkPath" Target="/Users/shubham/Documents/L:/amrita/CE%20rate%20change%20feb12%20NRRDA/job-2147/6M_19-4-12/pk-51/banmankhi/Rate%20Analysi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shubham\Documents\L:\amrita\CE%20rate%20change%20feb12%20NRRDA\job-2147\6M_19-4-12\pk-51\banmankhi\Rate%20Analysi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axmi\Hema%20Data\GBU-Noida\GBU-Hema\GBU-Final%20BOQs\GBU-DSR-2007-Estimate-Civil-Foundation+Dynamic\COMPOSITE-ESTIMATEdec2003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allavi\d\SAI\M.%20P.%20HALL\ELECTRICA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DOCUME~1/user/LOCALS~1/Temp/Temporary%20Directory%206%20for%20Sample%20DPR.zip/Sample%20DPR/PMGSY/IL&amp;FS/Banka/Draft%20DPR/RUPESH/Analysis/Analysis%20of%20road%20for%20NRRDA/FINAL%20%20ANALYSIS%20OF%20RATE%20(RURAL%20ROAD).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D://pms/Final%20Submited%20Data/L083%20KATORIA%20BLOCK/Rate%20Analysis%20&amp;%20Cost%20Estm.-%20Sl%20No-25_L0-%20(T-Beam_3x19.54m).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shubham\Documents\C:\Users\gepadmin\Desktop\BOQ_itemrate_turnkey.xls" TargetMode="External"/></Relationships>
</file>

<file path=xl/externalLinks/_rels/externalLink88.xml.rels><?xml version="1.0" encoding="UTF-8" standalone="yes"?>
<Relationships xmlns="http://schemas.openxmlformats.org/package/2006/relationships"><Relationship Id="rId2" Type="http://schemas.openxmlformats.org/officeDocument/2006/relationships/externalLinkPath" Target="../../../../../Users/shubham/Documents/C:/Users/gepadmin/Desktop/BOQ_itemrate_turnkey.xls" TargetMode="External"/><Relationship Id="rId1" Type="http://schemas.openxmlformats.org/officeDocument/2006/relationships/externalLinkPath" Target="/Users/shubham/Documents/C:/Users/gepadmin/Desktop/BOQ_itemrate_turnkey.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Users\shubham\Documents\C:\Users\gepadmin\Desktop\BOQ_itemrate_turnkey.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Techno%20EngiCon/CPC/N/NRRDA/SOR/SOR%20BHAGALPUR,%20MUNGER,%20BANKA,%20JAMUI,%20LAKHISARAI,%20SHEIKHPURA/FINAL%20%20ANALYSIS%20OF%20RATE%20(RURAL%20ROAD).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Nishok\Desktop\Nishok%20Work\BSEIDC\Magadh%2020.02.2019\Alok\BRT%20Final%20Bidding%20Document%20October%202010\Analysis%20of%20Rates\Analysis%20of%20Rates%20As%20per%20DSR.xls"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Users/Nishok/Desktop/Nishok%20Work/BSEIDC/Magadh%2020.02.2019/Alok/BRT%20Final%20Bidding%20Document%20October%202010/Analysis%20of%20Rates/Analysis%20of%20Rates%20As%20per%20DSR.xls" TargetMode="External"/><Relationship Id="rId1" Type="http://schemas.openxmlformats.org/officeDocument/2006/relationships/externalLinkPath" Target="/Users/Nishok/Desktop/Nishok%20Work/BSEIDC/Magadh%2020.02.2019/Alok/BRT%20Final%20Bidding%20Document%20October%202010/Analysis%20of%20Rates/Analysis%20of%20Rates%20As%20per%20DS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Users\Nishok\Desktop\Nishok%20Work\BSEIDC\Magadh%2020.02.2019\Alok\BRT%20Final%20Bidding%20Document%20October%202010\Analysis%20of%20Rates\Analysis%20of%20Rates%20As%20per%20DSR.xls" TargetMode="External"/></Relationships>
</file>

<file path=xl/externalLinks/_rels/externalLink94.xml.rels><?xml version="1.0" encoding="UTF-8" standalone="yes"?>
<Relationships xmlns="http://schemas.openxmlformats.org/package/2006/relationships"><Relationship Id="rId2" Type="http://schemas.openxmlformats.org/officeDocument/2006/relationships/externalLinkPath" Target="../../../../../Users/shubham/Documents/F:/Absk%20Estimation%20wrk/New%20folder/Prem%20chandra%20jha/SOR(29.1.09)/BUILD_SOR_vol-1-_DT_15-06-11%20ANALYSIS.xls" TargetMode="External"/><Relationship Id="rId1" Type="http://schemas.openxmlformats.org/officeDocument/2006/relationships/externalLinkPath" Target="/Users/shubham/Documents/F:/Absk%20Estimation%20wrk/New%20folder/Prem%20chandra%20jha/SOR(29.1.09)/BUILD_SOR_vol-1-_DT_15-06-11%20ANALYSI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Users\shubham\Documents\F:\Absk%20Estimation%20wrk\New%20folder\Prem%20chandra%20jha\SOR(29.1.09)\BUILD_SOR_vol-1-_DT_15-06-11%20ANALYSIS.xls" TargetMode="External"/></Relationships>
</file>

<file path=xl/externalLinks/_rels/externalLink96.xml.rels><?xml version="1.0" encoding="UTF-8" standalone="yes"?>
<Relationships xmlns="http://schemas.openxmlformats.org/package/2006/relationships"><Relationship Id="rId2" Type="http://schemas.openxmlformats.org/officeDocument/2006/relationships/externalLinkPath" Target="../../../../../Desktop-jrler4c/Central%20Reaserach%20Centre%20PU/Office%20Copy/file:/C:/Msplserver/msplindia/kk/client/Costing/PUBLIC%20HEALTH/PIPERTJ.xls" TargetMode="External"/><Relationship Id="rId1" Type="http://schemas.openxmlformats.org/officeDocument/2006/relationships/externalLinkPath" Target="/Desktop-jrler4c/Central%20Reaserach%20Centre%20PU/Office%20Copy/file:/C:/Msplserver/msplindia/kk/client/Costing/PUBLIC%20HEALTH/PIPERTJ.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D://2PROJECT/0_FINAL_BRIDGE_24_FEB_16/Mithlesh_sir/DEOGHAR_DUMK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hp\AppData\Roaming\Microsoft\Excel\Design%20sheet%20of%20dpr%20(Autosave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erver\PROJECTS\PROJECTS\Projects%20H%20-%20M\JP%20Greens%20128%20NOIDA\KENSINGTON%20BOUVELARD%20(131)\Tender\Fire%20Tender\KENSINGTON%20BOULEVARD%20-%20FIRE%20FIGHTING%20Rate%20Analysis.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acer\Downloads\Gulabbag-BirpurSendToCE%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Main Bldg."/>
      <sheetName val="basic"/>
      <sheetName val="Machinery"/>
      <sheetName val="Junction"/>
      <sheetName val="Bituminous"/>
      <sheetName val="Labour rates"/>
      <sheetName val="Earthwork"/>
      <sheetName val="Input"/>
      <sheetName val="Site clearance"/>
      <sheetName val="Subase"/>
      <sheetName val="Bit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ch.Main Bldg."/>
      <sheetName val="basic"/>
      <sheetName val="Machinery"/>
      <sheetName val="Junction"/>
      <sheetName val="Bituminous"/>
      <sheetName val="Labour rates"/>
      <sheetName val="Earthwork"/>
      <sheetName val="Input"/>
      <sheetName val="Site clearance"/>
      <sheetName val="Subase"/>
      <sheetName val="Bit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Main Bldg."/>
      <sheetName val="basic"/>
      <sheetName val="Machinery"/>
      <sheetName val="Junction"/>
      <sheetName val="Bituminous"/>
      <sheetName val="Labour rates"/>
      <sheetName val="Earthwork"/>
      <sheetName val="Input"/>
      <sheetName val="Site clearance"/>
      <sheetName val="Subase"/>
      <sheetName val="Bit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ARIAB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Machinery"/>
      <sheetName val="Junction"/>
      <sheetName val="Bituminous"/>
      <sheetName val="Labour rates"/>
      <sheetName val="Earthwork"/>
      <sheetName val="Input"/>
      <sheetName val="Site clearance"/>
      <sheetName val="Subase"/>
      <sheetName val="Bit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Machinery"/>
      <sheetName val="Junction"/>
      <sheetName val="Bituminous"/>
      <sheetName val="Labour rates"/>
      <sheetName val="Earthwork"/>
      <sheetName val="Input"/>
      <sheetName val="Site clearance"/>
      <sheetName val="Subase"/>
      <sheetName val="Bit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Main Bldg."/>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ch.Main Bldg."/>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Main Bldg."/>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 Details"/>
      <sheetName val="."/>
      <sheetName val="Final Tender"/>
      <sheetName val="Sch A-Viaduct"/>
      <sheetName val="Station for phy s curve"/>
      <sheetName val="for phy s curve viaduct"/>
      <sheetName val="Rev Cash Flow"/>
      <sheetName val="fin S Curve"/>
      <sheetName val="for phy s curve FOB"/>
      <sheetName val="for phy s curve sch B"/>
      <sheetName val="Budget"/>
      <sheetName val="Sch A - Typ Station "/>
      <sheetName val="R-Stations"/>
      <sheetName val="FOB"/>
      <sheetName val=","/>
      <sheetName val=";"/>
      <sheetName val="Sch B"/>
      <sheetName val="Strip Plan"/>
      <sheetName val="Major Items"/>
      <sheetName val="Cost of equip,fabrication"/>
      <sheetName val="Schedule"/>
      <sheetName val="Late start"/>
      <sheetName val="early start"/>
      <sheetName val="Q-INP"/>
      <sheetName val="Q-Abstract"/>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8">
          <cell r="F8" t="str">
            <v>Premium</v>
          </cell>
        </row>
        <row r="13">
          <cell r="F13">
            <v>8.0000000000000002E-3</v>
          </cell>
        </row>
        <row r="18">
          <cell r="F18">
            <v>0.01</v>
          </cell>
        </row>
        <row r="28">
          <cell r="B28" t="str">
            <v>BOND CHARGES</v>
          </cell>
        </row>
        <row r="30">
          <cell r="B30" t="str">
            <v>Tender Security</v>
          </cell>
        </row>
        <row r="31">
          <cell r="B31" t="str">
            <v>Cash Deposit</v>
          </cell>
          <cell r="F31">
            <v>0.1</v>
          </cell>
        </row>
        <row r="32">
          <cell r="B32" t="str">
            <v>Bank Gurantee</v>
          </cell>
          <cell r="F32">
            <v>0.01</v>
          </cell>
        </row>
        <row r="34">
          <cell r="B34" t="str">
            <v>Performance Bond Charges</v>
          </cell>
          <cell r="F34">
            <v>0.01</v>
          </cell>
        </row>
        <row r="36">
          <cell r="B36" t="str">
            <v>Mob Adv BG</v>
          </cell>
        </row>
        <row r="37">
          <cell r="B37" t="str">
            <v>1st Installment</v>
          </cell>
          <cell r="F37">
            <v>0.01</v>
          </cell>
        </row>
        <row r="38">
          <cell r="B38" t="str">
            <v>2nd Installment</v>
          </cell>
          <cell r="F38">
            <v>0</v>
          </cell>
        </row>
        <row r="39">
          <cell r="B39" t="str">
            <v>3rd Installment</v>
          </cell>
          <cell r="F39">
            <v>0</v>
          </cell>
        </row>
        <row r="41">
          <cell r="B41" t="str">
            <v>Sub Total</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 Details"/>
      <sheetName val="."/>
      <sheetName val="Final Tender"/>
      <sheetName val="Sch A-Viaduct"/>
      <sheetName val="Budget"/>
      <sheetName val="Sch A - Typ Station "/>
      <sheetName val="R-Stations"/>
      <sheetName val="FOB"/>
      <sheetName val=","/>
      <sheetName val=";"/>
      <sheetName val="Sch B"/>
      <sheetName val="Strip Plan"/>
      <sheetName val="Major Items"/>
      <sheetName val="Cost of equip,fabrication"/>
      <sheetName val="Schedule"/>
      <sheetName val="Late start"/>
      <sheetName val="early start"/>
      <sheetName val="Q-INP"/>
      <sheetName val="Q-Abstract"/>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sheetData sheetId="1"/>
      <sheetData sheetId="2"/>
      <sheetData sheetId="3"/>
      <sheetData sheetId="4">
        <row r="2">
          <cell r="B2" t="str">
            <v>Junior Engineer</v>
          </cell>
          <cell r="F2" t="str">
            <v>Assistant Engineer</v>
          </cell>
          <cell r="I2" t="str">
            <v>Executive Engineer</v>
          </cell>
        </row>
        <row r="3">
          <cell r="B3" t="str">
            <v>Road Section</v>
          </cell>
          <cell r="F3" t="str">
            <v>Road Sub-Division</v>
          </cell>
          <cell r="I3" t="str">
            <v>Sahabad Road Division</v>
          </cell>
        </row>
        <row r="4">
          <cell r="B4" t="str">
            <v>Sandesh</v>
          </cell>
          <cell r="F4" t="str">
            <v>Koilwar</v>
          </cell>
          <cell r="I4" t="str">
            <v>Ara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sheetData sheetId="1"/>
      <sheetData sheetId="2"/>
      <sheetData sheetId="3"/>
      <sheetData sheetId="4"/>
      <sheetData sheetId="5">
        <row r="7">
          <cell r="G7">
            <v>101.21</v>
          </cell>
        </row>
        <row r="58">
          <cell r="G58">
            <v>99.499999999999986</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x Length"/>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x Length"/>
      <sheetName val="Min Length"/>
      <sheetName val="Max Slope"/>
      <sheetName val="Min Slope"/>
      <sheetName val="Max Length (2)"/>
      <sheetName val="Min Length (3)"/>
      <sheetName val="flexible pavement "/>
      <sheetName val="Min Length (2)"/>
      <sheetName val="Max Slope (2)"/>
      <sheetName val="Min Slope (2)"/>
      <sheetName val="B-W 25.0 (1-10)"/>
      <sheetName val="Config"/>
    </sheetNames>
    <sheetDataSet>
      <sheetData sheetId="0">
        <row r="20">
          <cell r="N20" t="str">
            <v>Agricultural Land =</v>
          </cell>
        </row>
        <row r="24">
          <cell r="N24" t="str">
            <v>Assumed v over Agricultural Land =</v>
          </cell>
        </row>
        <row r="25">
          <cell r="N25" t="str">
            <v>Assumed v over Built-up Areas =</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x Length"/>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 Details"/>
      <sheetName val="."/>
      <sheetName val="Final Tender"/>
      <sheetName val="Sch A-Viaduct"/>
      <sheetName val="Budget"/>
      <sheetName val="Sch A - Typ Station "/>
      <sheetName val="R-Stations"/>
      <sheetName val="FOB"/>
      <sheetName val=","/>
      <sheetName val=";"/>
      <sheetName val="Sch B"/>
      <sheetName val="Strip Plan"/>
      <sheetName val="Major Items"/>
      <sheetName val="Cost of equip,fabrication"/>
      <sheetName val="Schedule"/>
      <sheetName val="Late start"/>
      <sheetName val="early start"/>
      <sheetName val="Q-INP"/>
      <sheetName val="Q-Abstract"/>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sheetData sheetId="1"/>
      <sheetData sheetId="2"/>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sheetData sheetId="8"/>
      <sheetData sheetId="9"/>
      <sheetData sheetId="10"/>
      <sheetData sheetId="11"/>
      <sheetData sheetId="12"/>
      <sheetData sheetId="13"/>
      <sheetData sheetId="14"/>
      <sheetData sheetId="15"/>
      <sheetData sheetId="1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BHANDUPSEP"/>
      <sheetName val="BHANDUP"/>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P-NCW "/>
      <sheetName val="Voucher"/>
      <sheetName val="Data"/>
      <sheetName val="Cal"/>
      <sheetName val="Material"/>
      <sheetName val="Con_abs"/>
      <sheetName val="ANALYSIS"/>
      <sheetName val="MA"/>
      <sheetName val="BOQ"/>
      <sheetName val="TABLES"/>
      <sheetName val="Labour"/>
      <sheetName val="Detail In Door Stad"/>
      <sheetName val="Back_Cal_for_OMC"/>
      <sheetName val="Back_Cal_for_CBR"/>
      <sheetName val="CBR_Graph_Test_I"/>
      <sheetName val="CBR_Graph_Test_II"/>
      <sheetName val="CBR_Graph_Test_III"/>
      <sheetName val="DETAILED__BOQ"/>
      <sheetName val="UNP-NCW_"/>
      <sheetName val="Plant &amp;  Machinery"/>
      <sheetName val="Building Materials Rate"/>
      <sheetName val="ATTERBERG LIMIT"/>
      <sheetName val="Unconnected"/>
      <sheetName val="Cover sheet"/>
      <sheetName val="Rate Analysis"/>
      <sheetName val="hyperstatic-3"/>
      <sheetName val="Materials Cost(PCC)"/>
      <sheetName val="hyperstatic"/>
      <sheetName val="Rate"/>
      <sheetName val="PROCTOR"/>
      <sheetName val="PRECAST lightconc-II"/>
      <sheetName val="Assmpns"/>
      <sheetName val="B1"/>
      <sheetName val="DETAIL SHEET"/>
      <sheetName val="Balance sheet"/>
      <sheetName val="Design"/>
      <sheetName val="bhelda 300m"/>
      <sheetName val="purpose&amp;input"/>
      <sheetName val="Intro"/>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s>
    <sheetDataSet>
      <sheetData sheetId="0"/>
      <sheetData sheetId="1"/>
      <sheetData sheetId="2">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UNP-NCW "/>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 val="Max Length"/>
      <sheetName val="PRICE BID"/>
      <sheetName val="B-W 25.0 (1-10)"/>
      <sheetName val="stone"/>
      <sheetName val="Material"/>
      <sheetName val="M.R.1"/>
      <sheetName val="Plant &amp;  Machinery"/>
      <sheetName val="Bridge hydrology1"/>
    </sheetNames>
    <sheetDataSet>
      <sheetData sheetId="0"/>
      <sheetData sheetId="1">
        <row r="15">
          <cell r="C15" t="str">
            <v>8%</v>
          </cell>
        </row>
      </sheetData>
      <sheetData sheetId="2">
        <row r="10">
          <cell r="C10">
            <v>803.21</v>
          </cell>
        </row>
      </sheetData>
      <sheetData sheetId="3"/>
      <sheetData sheetId="4">
        <row r="6">
          <cell r="E6">
            <v>151.5</v>
          </cell>
        </row>
      </sheetData>
      <sheetData sheetId="5">
        <row r="43">
          <cell r="D43">
            <v>11000</v>
          </cell>
        </row>
      </sheetData>
      <sheetData sheetId="6"/>
      <sheetData sheetId="7"/>
      <sheetData sheetId="8">
        <row r="46">
          <cell r="J46">
            <v>1196.6999999999998</v>
          </cell>
        </row>
      </sheetData>
      <sheetData sheetId="9">
        <row r="42">
          <cell r="L42">
            <v>15.3</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G (Justified)"/>
      <sheetName val="DG"/>
      <sheetName val="C.T. Piping"/>
      <sheetName val="labour"/>
      <sheetName val="meas. sheet equip."/>
      <sheetName val="bus dUCT"/>
      <sheetName val="Earthing"/>
      <sheetName val="RATE-HV INST."/>
      <sheetName val="RATE-HV INST. (justified)"/>
      <sheetName val="BOQ"/>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s>
    <sheetDataSet>
      <sheetData sheetId="0" refreshError="1"/>
      <sheetData sheetId="1" refreshError="1"/>
      <sheetData sheetId="2" refreshError="1"/>
      <sheetData sheetId="3" refreshError="1"/>
      <sheetData sheetId="4" refreshError="1">
        <row r="7">
          <cell r="C7">
            <v>206.25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sheetName val="DG"/>
      <sheetName val="C.T. Piping"/>
      <sheetName val="labour"/>
      <sheetName val="meas. sheet equip."/>
      <sheetName val="bus dUCT"/>
      <sheetName val="Earthing"/>
      <sheetName val="RATE-HV INST."/>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s>
    <sheetDataSet>
      <sheetData sheetId="0"/>
      <sheetData sheetId="1"/>
      <sheetData sheetId="2"/>
      <sheetData sheetId="3"/>
      <sheetData sheetId="4" refreshError="1">
        <row r="7">
          <cell r="C7">
            <v>206.25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BOUR RATE"/>
      <sheetName val="Material Rate"/>
    </sheetNames>
    <sheetDataSet>
      <sheetData sheetId="0" refreshError="1"/>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ed data"/>
      <sheetName val="revised 04.08.06"/>
      <sheetName val="rough1"/>
      <sheetName val="Revised CN6"/>
      <sheetName val="CNCPL 1000+"/>
      <sheetName val="Sheet5"/>
      <sheetName val="Sheet1"/>
      <sheetName val="revised CNCPL"/>
      <sheetName val="CN-1ok-N'03"/>
      <sheetName val="Sheet2"/>
      <sheetName val="CN-6 &amp; CNCPL-n'03"/>
    </sheetNames>
    <sheetDataSet>
      <sheetData sheetId="0">
        <row r="3">
          <cell r="B3">
            <v>1</v>
          </cell>
          <cell r="C3" t="str">
            <v>Arsula Maddhya</v>
          </cell>
          <cell r="D3">
            <v>1</v>
          </cell>
          <cell r="E3">
            <v>1031</v>
          </cell>
          <cell r="F3" t="str">
            <v>UC</v>
          </cell>
        </row>
        <row r="4">
          <cell r="B4">
            <v>2</v>
          </cell>
          <cell r="C4" t="str">
            <v>Atghara Baidyapara</v>
          </cell>
          <cell r="D4">
            <v>2</v>
          </cell>
          <cell r="E4">
            <v>2059</v>
          </cell>
          <cell r="F4" t="str">
            <v>C</v>
          </cell>
        </row>
        <row r="5">
          <cell r="B5">
            <v>3</v>
          </cell>
          <cell r="C5" t="str">
            <v>Atghara Mondalpara</v>
          </cell>
          <cell r="D5">
            <v>3</v>
          </cell>
          <cell r="E5">
            <v>2231</v>
          </cell>
          <cell r="F5" t="str">
            <v>C</v>
          </cell>
        </row>
        <row r="6">
          <cell r="B6">
            <v>4</v>
          </cell>
          <cell r="C6" t="str">
            <v>Atlia</v>
          </cell>
          <cell r="D6">
            <v>4</v>
          </cell>
          <cell r="E6">
            <v>1987</v>
          </cell>
          <cell r="F6" t="str">
            <v>UC</v>
          </cell>
        </row>
        <row r="7">
          <cell r="B7">
            <v>5</v>
          </cell>
          <cell r="C7" t="str">
            <v>Aturia</v>
          </cell>
          <cell r="D7">
            <v>5</v>
          </cell>
          <cell r="E7">
            <v>1386</v>
          </cell>
          <cell r="F7" t="str">
            <v>UC</v>
          </cell>
        </row>
        <row r="8">
          <cell r="B8">
            <v>6</v>
          </cell>
          <cell r="C8" t="str">
            <v>Bagzola</v>
          </cell>
          <cell r="D8">
            <v>6</v>
          </cell>
          <cell r="E8">
            <v>1534</v>
          </cell>
          <cell r="F8" t="str">
            <v>UC</v>
          </cell>
        </row>
        <row r="9">
          <cell r="B9">
            <v>7</v>
          </cell>
          <cell r="C9" t="str">
            <v>Bajitpur</v>
          </cell>
          <cell r="D9">
            <v>7</v>
          </cell>
          <cell r="E9">
            <v>3180</v>
          </cell>
          <cell r="F9" t="str">
            <v>UC</v>
          </cell>
        </row>
        <row r="10">
          <cell r="B10">
            <v>8</v>
          </cell>
          <cell r="C10" t="str">
            <v>Begumpur</v>
          </cell>
          <cell r="D10">
            <v>8</v>
          </cell>
          <cell r="E10">
            <v>1737</v>
          </cell>
          <cell r="F10" t="str">
            <v>UC</v>
          </cell>
        </row>
        <row r="11">
          <cell r="B11">
            <v>9</v>
          </cell>
          <cell r="C11" t="str">
            <v>Belgharia South</v>
          </cell>
          <cell r="D11">
            <v>9</v>
          </cell>
          <cell r="E11">
            <v>1045</v>
          </cell>
          <cell r="F11" t="str">
            <v>C</v>
          </cell>
        </row>
        <row r="12">
          <cell r="B12">
            <v>10</v>
          </cell>
          <cell r="C12" t="str">
            <v>Bisnupur</v>
          </cell>
          <cell r="D12">
            <v>10</v>
          </cell>
          <cell r="E12">
            <v>610</v>
          </cell>
          <cell r="F12" t="str">
            <v>C</v>
          </cell>
        </row>
        <row r="13">
          <cell r="B13">
            <v>11</v>
          </cell>
          <cell r="C13" t="str">
            <v>Buruj</v>
          </cell>
          <cell r="D13">
            <v>11</v>
          </cell>
          <cell r="E13">
            <v>1245</v>
          </cell>
          <cell r="F13" t="str">
            <v>UC</v>
          </cell>
        </row>
        <row r="14">
          <cell r="B14">
            <v>12</v>
          </cell>
          <cell r="C14" t="str">
            <v>Chandpur</v>
          </cell>
          <cell r="D14">
            <v>12</v>
          </cell>
          <cell r="E14">
            <v>1377</v>
          </cell>
          <cell r="F14" t="str">
            <v>UC</v>
          </cell>
        </row>
        <row r="15">
          <cell r="B15">
            <v>13</v>
          </cell>
          <cell r="C15" t="str">
            <v>Chandipur Uttar</v>
          </cell>
          <cell r="D15">
            <v>13</v>
          </cell>
          <cell r="E15">
            <v>1138</v>
          </cell>
          <cell r="F15" t="str">
            <v>C</v>
          </cell>
        </row>
        <row r="16">
          <cell r="B16">
            <v>14</v>
          </cell>
          <cell r="C16" t="str">
            <v>Dakshin Deara</v>
          </cell>
          <cell r="D16">
            <v>14</v>
          </cell>
          <cell r="E16">
            <v>1093</v>
          </cell>
          <cell r="F16" t="str">
            <v>UC</v>
          </cell>
        </row>
        <row r="17">
          <cell r="B17">
            <v>15</v>
          </cell>
          <cell r="C17" t="str">
            <v>Gandharbapur</v>
          </cell>
          <cell r="D17">
            <v>15</v>
          </cell>
          <cell r="E17">
            <v>1550</v>
          </cell>
          <cell r="F17" t="str">
            <v>UC</v>
          </cell>
        </row>
        <row r="18">
          <cell r="B18">
            <v>16</v>
          </cell>
          <cell r="C18" t="str">
            <v>Ghoragachha</v>
          </cell>
          <cell r="D18">
            <v>16</v>
          </cell>
          <cell r="E18">
            <v>1472</v>
          </cell>
          <cell r="F18" t="str">
            <v>UC</v>
          </cell>
        </row>
        <row r="19">
          <cell r="B19">
            <v>17</v>
          </cell>
          <cell r="C19" t="str">
            <v>Gokna Dakshin</v>
          </cell>
          <cell r="D19">
            <v>17</v>
          </cell>
          <cell r="E19">
            <v>1768</v>
          </cell>
          <cell r="F19" t="str">
            <v>UC</v>
          </cell>
        </row>
        <row r="20">
          <cell r="B20">
            <v>18</v>
          </cell>
          <cell r="C20" t="str">
            <v>Gurdaha</v>
          </cell>
          <cell r="D20">
            <v>18</v>
          </cell>
          <cell r="E20">
            <v>975</v>
          </cell>
          <cell r="F20" t="str">
            <v>UC</v>
          </cell>
        </row>
        <row r="21">
          <cell r="B21">
            <v>19</v>
          </cell>
          <cell r="C21" t="str">
            <v>Sanratola (Jadurhati Khaspur)</v>
          </cell>
          <cell r="D21">
            <v>19</v>
          </cell>
          <cell r="E21">
            <v>1372</v>
          </cell>
          <cell r="F21" t="str">
            <v>UC</v>
          </cell>
        </row>
        <row r="22">
          <cell r="B22">
            <v>20</v>
          </cell>
          <cell r="C22" t="str">
            <v>Jagannathpur</v>
          </cell>
          <cell r="D22">
            <v>20</v>
          </cell>
          <cell r="E22">
            <v>991</v>
          </cell>
          <cell r="F22" t="str">
            <v>UC</v>
          </cell>
        </row>
        <row r="23">
          <cell r="B23">
            <v>21</v>
          </cell>
          <cell r="C23" t="str">
            <v>Jasaikati Chowdhurypara</v>
          </cell>
          <cell r="D23">
            <v>21</v>
          </cell>
          <cell r="E23">
            <v>1806</v>
          </cell>
          <cell r="F23" t="str">
            <v>UC</v>
          </cell>
        </row>
        <row r="24">
          <cell r="B24">
            <v>22</v>
          </cell>
          <cell r="C24" t="str">
            <v>Jasaikati Halderpara</v>
          </cell>
          <cell r="D24">
            <v>22</v>
          </cell>
          <cell r="E24">
            <v>1603</v>
          </cell>
          <cell r="F24" t="str">
            <v>C</v>
          </cell>
        </row>
        <row r="25">
          <cell r="B25">
            <v>23</v>
          </cell>
          <cell r="C25" t="str">
            <v>Kanupur</v>
          </cell>
          <cell r="D25">
            <v>23</v>
          </cell>
          <cell r="E25">
            <v>1034</v>
          </cell>
          <cell r="F25" t="str">
            <v>UC</v>
          </cell>
        </row>
        <row r="26">
          <cell r="B26">
            <v>24</v>
          </cell>
          <cell r="C26" t="str">
            <v>Purba Kenkarasuti</v>
          </cell>
          <cell r="D26">
            <v>24</v>
          </cell>
          <cell r="E26">
            <v>3098</v>
          </cell>
          <cell r="F26" t="str">
            <v>UC</v>
          </cell>
        </row>
        <row r="27">
          <cell r="B27">
            <v>25</v>
          </cell>
          <cell r="C27" t="str">
            <v>Kefayetkati Paschim</v>
          </cell>
          <cell r="D27">
            <v>25</v>
          </cell>
          <cell r="E27">
            <v>1384</v>
          </cell>
          <cell r="F27" t="str">
            <v>C</v>
          </cell>
        </row>
        <row r="28">
          <cell r="B28">
            <v>26</v>
          </cell>
          <cell r="C28" t="str">
            <v>Khamarpara</v>
          </cell>
          <cell r="D28">
            <v>26</v>
          </cell>
          <cell r="E28">
            <v>1393</v>
          </cell>
          <cell r="F28" t="str">
            <v>UC</v>
          </cell>
        </row>
        <row r="29">
          <cell r="B29">
            <v>27</v>
          </cell>
          <cell r="C29" t="str">
            <v>Kirtipur</v>
          </cell>
          <cell r="D29">
            <v>27</v>
          </cell>
          <cell r="E29">
            <v>2975</v>
          </cell>
          <cell r="F29" t="str">
            <v>C</v>
          </cell>
        </row>
        <row r="30">
          <cell r="B30">
            <v>28</v>
          </cell>
          <cell r="C30" t="str">
            <v>Kotalberia</v>
          </cell>
          <cell r="D30">
            <v>28</v>
          </cell>
          <cell r="E30">
            <v>1044</v>
          </cell>
          <cell r="F30" t="str">
            <v>UC</v>
          </cell>
        </row>
        <row r="31">
          <cell r="B31">
            <v>29</v>
          </cell>
          <cell r="C31" t="str">
            <v>Kulia Bazar</v>
          </cell>
          <cell r="D31">
            <v>29</v>
          </cell>
          <cell r="E31">
            <v>1670</v>
          </cell>
          <cell r="F31" t="str">
            <v>UC</v>
          </cell>
        </row>
        <row r="32">
          <cell r="B32">
            <v>30</v>
          </cell>
          <cell r="C32" t="str">
            <v>Kushadanga</v>
          </cell>
          <cell r="D32">
            <v>30</v>
          </cell>
          <cell r="E32">
            <v>1008</v>
          </cell>
          <cell r="F32" t="str">
            <v>UC</v>
          </cell>
        </row>
        <row r="33">
          <cell r="B33">
            <v>31</v>
          </cell>
          <cell r="C33" t="str">
            <v>Labanga East</v>
          </cell>
          <cell r="D33">
            <v>31</v>
          </cell>
          <cell r="E33">
            <v>945</v>
          </cell>
          <cell r="F33" t="str">
            <v>C</v>
          </cell>
        </row>
        <row r="34">
          <cell r="B34">
            <v>32</v>
          </cell>
          <cell r="C34" t="str">
            <v>Lakhsminathpur</v>
          </cell>
          <cell r="D34">
            <v>32</v>
          </cell>
          <cell r="E34">
            <v>1500</v>
          </cell>
          <cell r="F34" t="str">
            <v>UC</v>
          </cell>
        </row>
        <row r="35">
          <cell r="B35">
            <v>33</v>
          </cell>
          <cell r="C35" t="str">
            <v>Mamudpur Uttar</v>
          </cell>
          <cell r="D35">
            <v>33</v>
          </cell>
          <cell r="E35">
            <v>1003</v>
          </cell>
          <cell r="F35" t="str">
            <v>UC</v>
          </cell>
        </row>
        <row r="36">
          <cell r="B36">
            <v>34</v>
          </cell>
          <cell r="C36" t="str">
            <v>Media</v>
          </cell>
          <cell r="D36">
            <v>34</v>
          </cell>
          <cell r="E36">
            <v>2066</v>
          </cell>
          <cell r="F36" t="str">
            <v>UC</v>
          </cell>
        </row>
        <row r="37">
          <cell r="B37">
            <v>35</v>
          </cell>
          <cell r="C37" t="str">
            <v>Nayabastia</v>
          </cell>
          <cell r="D37">
            <v>35</v>
          </cell>
          <cell r="E37">
            <v>2600</v>
          </cell>
          <cell r="F37" t="str">
            <v>UC</v>
          </cell>
        </row>
        <row r="38">
          <cell r="B38">
            <v>36</v>
          </cell>
          <cell r="C38" t="str">
            <v>Padmapukur</v>
          </cell>
          <cell r="D38">
            <v>36</v>
          </cell>
          <cell r="E38">
            <v>693</v>
          </cell>
          <cell r="F38" t="str">
            <v>C</v>
          </cell>
        </row>
        <row r="39">
          <cell r="B39">
            <v>37</v>
          </cell>
          <cell r="C39" t="str">
            <v>Panji</v>
          </cell>
          <cell r="D39">
            <v>37</v>
          </cell>
          <cell r="E39">
            <v>830</v>
          </cell>
          <cell r="F39" t="str">
            <v>C</v>
          </cell>
        </row>
        <row r="40">
          <cell r="B40">
            <v>38</v>
          </cell>
          <cell r="C40" t="str">
            <v>Simla Durgapur Dakshin</v>
          </cell>
          <cell r="D40">
            <v>38</v>
          </cell>
          <cell r="E40">
            <v>2129</v>
          </cell>
          <cell r="F40" t="str">
            <v>UC</v>
          </cell>
        </row>
        <row r="41">
          <cell r="B41">
            <v>39</v>
          </cell>
          <cell r="C41" t="str">
            <v>Piyara</v>
          </cell>
          <cell r="D41">
            <v>39</v>
          </cell>
          <cell r="E41">
            <v>1338</v>
          </cell>
          <cell r="F41" t="str">
            <v>UC</v>
          </cell>
        </row>
        <row r="42">
          <cell r="B42">
            <v>40</v>
          </cell>
          <cell r="C42" t="str">
            <v>Polta</v>
          </cell>
          <cell r="D42">
            <v>40</v>
          </cell>
          <cell r="E42">
            <v>2880</v>
          </cell>
          <cell r="F42" t="str">
            <v>UC</v>
          </cell>
        </row>
        <row r="43">
          <cell r="B43">
            <v>41</v>
          </cell>
          <cell r="C43" t="str">
            <v>Purbajaynagar</v>
          </cell>
          <cell r="D43">
            <v>41</v>
          </cell>
          <cell r="E43">
            <v>1006</v>
          </cell>
          <cell r="F43" t="str">
            <v>UC</v>
          </cell>
        </row>
        <row r="44">
          <cell r="B44">
            <v>42</v>
          </cell>
          <cell r="C44" t="str">
            <v>Agapur</v>
          </cell>
          <cell r="D44">
            <v>42</v>
          </cell>
          <cell r="E44">
            <v>1003</v>
          </cell>
          <cell r="F44" t="str">
            <v>UC</v>
          </cell>
        </row>
        <row r="45">
          <cell r="B45">
            <v>43</v>
          </cell>
          <cell r="C45" t="str">
            <v>Purba Simla Durgapur</v>
          </cell>
          <cell r="D45">
            <v>43</v>
          </cell>
          <cell r="E45">
            <v>1500</v>
          </cell>
          <cell r="F45" t="str">
            <v>UC</v>
          </cell>
        </row>
        <row r="46">
          <cell r="B46">
            <v>44</v>
          </cell>
          <cell r="C46" t="str">
            <v>Rajapur</v>
          </cell>
          <cell r="D46">
            <v>44</v>
          </cell>
          <cell r="E46">
            <v>2734</v>
          </cell>
          <cell r="F46" t="str">
            <v>UC</v>
          </cell>
        </row>
        <row r="47">
          <cell r="B47">
            <v>45</v>
          </cell>
          <cell r="C47" t="str">
            <v>Rajberia</v>
          </cell>
          <cell r="D47">
            <v>45</v>
          </cell>
          <cell r="E47">
            <v>1022</v>
          </cell>
          <cell r="F47" t="str">
            <v>UC</v>
          </cell>
        </row>
        <row r="48">
          <cell r="B48">
            <v>46</v>
          </cell>
          <cell r="C48" t="str">
            <v>Rasui</v>
          </cell>
          <cell r="D48">
            <v>46</v>
          </cell>
          <cell r="E48">
            <v>1916</v>
          </cell>
          <cell r="F48" t="str">
            <v>UC</v>
          </cell>
        </row>
        <row r="49">
          <cell r="B49">
            <v>47</v>
          </cell>
          <cell r="C49" t="str">
            <v>Ruyadanga</v>
          </cell>
          <cell r="D49">
            <v>47</v>
          </cell>
          <cell r="E49">
            <v>903</v>
          </cell>
          <cell r="F49" t="str">
            <v>UC</v>
          </cell>
        </row>
        <row r="50">
          <cell r="B50">
            <v>48</v>
          </cell>
          <cell r="C50" t="str">
            <v>Bankra Chandir Baor</v>
          </cell>
          <cell r="D50">
            <v>48</v>
          </cell>
          <cell r="E50">
            <v>449</v>
          </cell>
          <cell r="F50" t="str">
            <v>C</v>
          </cell>
        </row>
        <row r="51">
          <cell r="B51">
            <v>49</v>
          </cell>
          <cell r="C51" t="str">
            <v>Sayestanagar (Purbapara)</v>
          </cell>
          <cell r="D51">
            <v>49</v>
          </cell>
          <cell r="E51">
            <v>1098</v>
          </cell>
          <cell r="F51" t="str">
            <v>UC</v>
          </cell>
        </row>
        <row r="52">
          <cell r="B52">
            <v>50</v>
          </cell>
          <cell r="C52" t="str">
            <v>Serpur (Dakshin)</v>
          </cell>
          <cell r="D52">
            <v>50</v>
          </cell>
          <cell r="E52">
            <v>1008</v>
          </cell>
          <cell r="F52" t="str">
            <v>UC</v>
          </cell>
        </row>
        <row r="53">
          <cell r="B53">
            <v>51</v>
          </cell>
          <cell r="C53" t="str">
            <v>Serpur (Uttar)</v>
          </cell>
          <cell r="D53">
            <v>51</v>
          </cell>
          <cell r="E53">
            <v>1112</v>
          </cell>
          <cell r="F53" t="str">
            <v>UC</v>
          </cell>
        </row>
        <row r="54">
          <cell r="B54">
            <v>52</v>
          </cell>
          <cell r="C54" t="str">
            <v>Sompur</v>
          </cell>
          <cell r="D54">
            <v>52</v>
          </cell>
          <cell r="E54">
            <v>1001</v>
          </cell>
          <cell r="F54" t="str">
            <v>C</v>
          </cell>
        </row>
        <row r="55">
          <cell r="B55">
            <v>53</v>
          </cell>
          <cell r="C55" t="str">
            <v>Sreekati</v>
          </cell>
          <cell r="D55">
            <v>53</v>
          </cell>
          <cell r="E55">
            <v>357</v>
          </cell>
          <cell r="F55" t="str">
            <v>UC</v>
          </cell>
        </row>
        <row r="56">
          <cell r="B56">
            <v>54</v>
          </cell>
          <cell r="C56" t="str">
            <v>Uttar Sibpur</v>
          </cell>
          <cell r="D56">
            <v>54</v>
          </cell>
          <cell r="E56">
            <v>580</v>
          </cell>
          <cell r="F56" t="str">
            <v>UC</v>
          </cell>
        </row>
        <row r="57">
          <cell r="B57">
            <v>55</v>
          </cell>
          <cell r="C57" t="str">
            <v>Uttar Simla Durgapur</v>
          </cell>
          <cell r="D57">
            <v>55</v>
          </cell>
          <cell r="E57">
            <v>1430</v>
          </cell>
          <cell r="F57" t="str">
            <v>UC</v>
          </cell>
        </row>
        <row r="58">
          <cell r="B58">
            <v>56</v>
          </cell>
          <cell r="C58" t="str">
            <v>Umapatipur</v>
          </cell>
          <cell r="D58">
            <v>56</v>
          </cell>
          <cell r="E58">
            <v>2000</v>
          </cell>
          <cell r="F58" t="str">
            <v>C</v>
          </cell>
        </row>
        <row r="59">
          <cell r="B59">
            <v>57</v>
          </cell>
          <cell r="C59" t="str">
            <v>Basudevpur</v>
          </cell>
          <cell r="D59">
            <v>57</v>
          </cell>
          <cell r="E59">
            <v>866</v>
          </cell>
          <cell r="F59" t="str">
            <v>C</v>
          </cell>
        </row>
        <row r="60">
          <cell r="B60">
            <v>58</v>
          </cell>
          <cell r="C60" t="str">
            <v>Bena Uttar</v>
          </cell>
          <cell r="D60">
            <v>58</v>
          </cell>
          <cell r="E60">
            <v>2432</v>
          </cell>
          <cell r="F60" t="str">
            <v>UC</v>
          </cell>
        </row>
        <row r="61">
          <cell r="B61">
            <v>59</v>
          </cell>
          <cell r="C61" t="str">
            <v>Chakkhamarpara</v>
          </cell>
          <cell r="D61">
            <v>59</v>
          </cell>
          <cell r="E61">
            <v>502</v>
          </cell>
          <cell r="F61" t="str">
            <v>UC</v>
          </cell>
        </row>
        <row r="62">
          <cell r="B62">
            <v>60</v>
          </cell>
          <cell r="C62" t="str">
            <v>Dakshin Chatra</v>
          </cell>
          <cell r="D62">
            <v>60</v>
          </cell>
          <cell r="E62">
            <v>6315</v>
          </cell>
          <cell r="F62" t="str">
            <v>UC</v>
          </cell>
        </row>
        <row r="63">
          <cell r="B63">
            <v>61</v>
          </cell>
          <cell r="C63" t="str">
            <v>Dari Gobindapur</v>
          </cell>
          <cell r="D63">
            <v>61</v>
          </cell>
          <cell r="E63">
            <v>1199</v>
          </cell>
          <cell r="F63" t="str">
            <v>C</v>
          </cell>
        </row>
        <row r="64">
          <cell r="B64">
            <v>62</v>
          </cell>
          <cell r="C64" t="str">
            <v>Dakshin Shibpur</v>
          </cell>
          <cell r="D64">
            <v>62</v>
          </cell>
          <cell r="E64">
            <v>360</v>
          </cell>
          <cell r="F64" t="str">
            <v>C</v>
          </cell>
        </row>
        <row r="65">
          <cell r="B65">
            <v>63</v>
          </cell>
          <cell r="C65" t="str">
            <v>Dauki</v>
          </cell>
          <cell r="D65">
            <v>63</v>
          </cell>
          <cell r="E65">
            <v>445</v>
          </cell>
          <cell r="F65" t="str">
            <v>UC</v>
          </cell>
        </row>
        <row r="66">
          <cell r="B66">
            <v>64</v>
          </cell>
          <cell r="C66" t="str">
            <v>Fatullapur</v>
          </cell>
          <cell r="D66">
            <v>64</v>
          </cell>
          <cell r="E66">
            <v>4172</v>
          </cell>
          <cell r="F66" t="str">
            <v>UC</v>
          </cell>
        </row>
        <row r="67">
          <cell r="B67">
            <v>65</v>
          </cell>
          <cell r="C67" t="str">
            <v>Ghoshpur</v>
          </cell>
          <cell r="D67">
            <v>65</v>
          </cell>
          <cell r="E67">
            <v>5686</v>
          </cell>
          <cell r="F67" t="str">
            <v>C</v>
          </cell>
        </row>
        <row r="68">
          <cell r="B68">
            <v>66</v>
          </cell>
          <cell r="C68" t="str">
            <v>Haiderpur</v>
          </cell>
          <cell r="D68">
            <v>66</v>
          </cell>
          <cell r="E68">
            <v>3524</v>
          </cell>
          <cell r="F68" t="str">
            <v>C</v>
          </cell>
        </row>
        <row r="69">
          <cell r="B69">
            <v>67</v>
          </cell>
          <cell r="C69" t="str">
            <v>Hugly</v>
          </cell>
          <cell r="D69">
            <v>67</v>
          </cell>
          <cell r="E69">
            <v>2036</v>
          </cell>
          <cell r="F69" t="str">
            <v>C</v>
          </cell>
        </row>
        <row r="70">
          <cell r="B70">
            <v>68</v>
          </cell>
          <cell r="C70" t="str">
            <v>Iswarigachha</v>
          </cell>
          <cell r="D70">
            <v>68</v>
          </cell>
          <cell r="E70">
            <v>2624</v>
          </cell>
          <cell r="F70" t="str">
            <v>C</v>
          </cell>
        </row>
        <row r="71">
          <cell r="B71">
            <v>69</v>
          </cell>
          <cell r="C71" t="str">
            <v>Jadurhati</v>
          </cell>
          <cell r="D71">
            <v>69</v>
          </cell>
          <cell r="E71">
            <v>2764</v>
          </cell>
          <cell r="F71" t="str">
            <v>C</v>
          </cell>
        </row>
        <row r="72">
          <cell r="B72">
            <v>70</v>
          </cell>
          <cell r="C72" t="str">
            <v>Jangalpur</v>
          </cell>
          <cell r="D72">
            <v>70</v>
          </cell>
          <cell r="E72">
            <v>4133</v>
          </cell>
          <cell r="F72" t="str">
            <v>C</v>
          </cell>
        </row>
        <row r="73">
          <cell r="B73">
            <v>71</v>
          </cell>
          <cell r="C73" t="str">
            <v>Jasaikati Uttar</v>
          </cell>
          <cell r="D73">
            <v>71</v>
          </cell>
          <cell r="E73">
            <v>3056</v>
          </cell>
          <cell r="F73" t="str">
            <v>UC</v>
          </cell>
        </row>
        <row r="74">
          <cell r="B74">
            <v>72</v>
          </cell>
          <cell r="C74" t="str">
            <v>Jaypur</v>
          </cell>
          <cell r="D74">
            <v>72</v>
          </cell>
          <cell r="E74">
            <v>315</v>
          </cell>
          <cell r="F74" t="str">
            <v>C</v>
          </cell>
        </row>
        <row r="75">
          <cell r="B75">
            <v>73</v>
          </cell>
          <cell r="C75" t="str">
            <v>Katia</v>
          </cell>
          <cell r="D75">
            <v>73</v>
          </cell>
          <cell r="E75">
            <v>5577</v>
          </cell>
          <cell r="F75" t="str">
            <v>C</v>
          </cell>
        </row>
        <row r="76">
          <cell r="B76">
            <v>74</v>
          </cell>
          <cell r="C76" t="str">
            <v>Kefayetkati Purba</v>
          </cell>
          <cell r="D76">
            <v>74</v>
          </cell>
          <cell r="E76">
            <v>1384</v>
          </cell>
          <cell r="F76" t="str">
            <v>C</v>
          </cell>
        </row>
        <row r="77">
          <cell r="B77">
            <v>75</v>
          </cell>
          <cell r="C77" t="str">
            <v>Keotsa</v>
          </cell>
          <cell r="D77">
            <v>75</v>
          </cell>
          <cell r="E77">
            <v>1587</v>
          </cell>
          <cell r="F77" t="str">
            <v>C</v>
          </cell>
        </row>
        <row r="78">
          <cell r="B78">
            <v>76</v>
          </cell>
          <cell r="C78" t="str">
            <v>Magurali</v>
          </cell>
          <cell r="D78">
            <v>76</v>
          </cell>
          <cell r="E78">
            <v>1666</v>
          </cell>
          <cell r="F78" t="str">
            <v>C</v>
          </cell>
        </row>
        <row r="79">
          <cell r="B79">
            <v>77</v>
          </cell>
          <cell r="C79" t="str">
            <v>Magurali Satpai</v>
          </cell>
          <cell r="D79">
            <v>77</v>
          </cell>
          <cell r="E79">
            <v>757</v>
          </cell>
          <cell r="F79" t="str">
            <v>C</v>
          </cell>
        </row>
        <row r="80">
          <cell r="B80">
            <v>78</v>
          </cell>
          <cell r="C80" t="str">
            <v>Magurali Srirampur</v>
          </cell>
          <cell r="D80">
            <v>78</v>
          </cell>
          <cell r="E80">
            <v>1819</v>
          </cell>
          <cell r="F80" t="str">
            <v>UC</v>
          </cell>
        </row>
        <row r="81">
          <cell r="B81">
            <v>79</v>
          </cell>
          <cell r="C81" t="str">
            <v>Mahespur</v>
          </cell>
          <cell r="D81">
            <v>79</v>
          </cell>
          <cell r="E81">
            <v>1272</v>
          </cell>
          <cell r="F81" t="str">
            <v>C</v>
          </cell>
        </row>
        <row r="82">
          <cell r="B82">
            <v>80</v>
          </cell>
          <cell r="C82" t="str">
            <v>Maleapur</v>
          </cell>
          <cell r="D82">
            <v>80</v>
          </cell>
          <cell r="E82">
            <v>3166</v>
          </cell>
          <cell r="F82" t="str">
            <v>C</v>
          </cell>
        </row>
        <row r="83">
          <cell r="B83">
            <v>81</v>
          </cell>
          <cell r="C83" t="str">
            <v>Mandra</v>
          </cell>
          <cell r="D83">
            <v>81</v>
          </cell>
          <cell r="E83">
            <v>460</v>
          </cell>
          <cell r="F83" t="str">
            <v>UC</v>
          </cell>
        </row>
        <row r="84">
          <cell r="B84">
            <v>82</v>
          </cell>
          <cell r="C84" t="str">
            <v>Mirjapur Uttar</v>
          </cell>
          <cell r="D84">
            <v>82</v>
          </cell>
          <cell r="E84">
            <v>1075</v>
          </cell>
          <cell r="F84" t="str">
            <v>C</v>
          </cell>
        </row>
        <row r="85">
          <cell r="B85">
            <v>83</v>
          </cell>
          <cell r="C85" t="str">
            <v>Narayanpur</v>
          </cell>
          <cell r="D85">
            <v>83</v>
          </cell>
          <cell r="E85">
            <v>1754</v>
          </cell>
          <cell r="F85" t="str">
            <v>C</v>
          </cell>
        </row>
        <row r="86">
          <cell r="B86">
            <v>84</v>
          </cell>
          <cell r="C86" t="str">
            <v>Narkelberia</v>
          </cell>
          <cell r="D86">
            <v>84</v>
          </cell>
          <cell r="E86">
            <v>1305</v>
          </cell>
          <cell r="F86" t="str">
            <v>UC</v>
          </cell>
        </row>
        <row r="87">
          <cell r="B87">
            <v>85</v>
          </cell>
          <cell r="C87" t="str">
            <v>Naturia</v>
          </cell>
          <cell r="D87">
            <v>85</v>
          </cell>
          <cell r="E87">
            <v>3225</v>
          </cell>
          <cell r="F87" t="str">
            <v>UC</v>
          </cell>
        </row>
        <row r="88">
          <cell r="B88">
            <v>86</v>
          </cell>
          <cell r="C88" t="str">
            <v>Naturia Srirampur</v>
          </cell>
          <cell r="D88">
            <v>86</v>
          </cell>
          <cell r="E88">
            <v>1288</v>
          </cell>
          <cell r="F88" t="str">
            <v>UC</v>
          </cell>
        </row>
        <row r="89">
          <cell r="B89">
            <v>87</v>
          </cell>
          <cell r="C89" t="str">
            <v>Noapara</v>
          </cell>
          <cell r="D89">
            <v>87</v>
          </cell>
          <cell r="E89">
            <v>2024</v>
          </cell>
          <cell r="F89" t="str">
            <v>C</v>
          </cell>
        </row>
        <row r="90">
          <cell r="B90">
            <v>88</v>
          </cell>
          <cell r="C90" t="str">
            <v>Papila</v>
          </cell>
          <cell r="D90">
            <v>88</v>
          </cell>
          <cell r="E90">
            <v>1382</v>
          </cell>
          <cell r="F90" t="str">
            <v>C</v>
          </cell>
        </row>
        <row r="91">
          <cell r="B91">
            <v>89</v>
          </cell>
          <cell r="C91" t="str">
            <v>Paschim Jaynagar</v>
          </cell>
          <cell r="D91">
            <v>89</v>
          </cell>
          <cell r="E91">
            <v>2978</v>
          </cell>
          <cell r="F91" t="str">
            <v>C</v>
          </cell>
        </row>
        <row r="92">
          <cell r="B92">
            <v>90</v>
          </cell>
          <cell r="C92" t="str">
            <v>Pingaleswar</v>
          </cell>
          <cell r="D92">
            <v>90</v>
          </cell>
          <cell r="E92">
            <v>3248</v>
          </cell>
          <cell r="F92" t="str">
            <v>UC</v>
          </cell>
        </row>
        <row r="93">
          <cell r="B93">
            <v>91</v>
          </cell>
          <cell r="C93" t="str">
            <v>Raghunathpur</v>
          </cell>
          <cell r="D93">
            <v>91</v>
          </cell>
          <cell r="E93">
            <v>3331</v>
          </cell>
          <cell r="F93" t="str">
            <v>UC</v>
          </cell>
        </row>
        <row r="94">
          <cell r="B94">
            <v>92</v>
          </cell>
          <cell r="C94" t="str">
            <v>Ramchandrapur</v>
          </cell>
          <cell r="D94">
            <v>92</v>
          </cell>
          <cell r="E94">
            <v>4470</v>
          </cell>
          <cell r="F94" t="str">
            <v>UC</v>
          </cell>
        </row>
        <row r="95">
          <cell r="B95">
            <v>93</v>
          </cell>
          <cell r="C95" t="str">
            <v>R-Khaspur</v>
          </cell>
          <cell r="D95">
            <v>93</v>
          </cell>
          <cell r="E95">
            <v>2359</v>
          </cell>
          <cell r="F95" t="str">
            <v>C</v>
          </cell>
        </row>
        <row r="96">
          <cell r="B96">
            <v>94</v>
          </cell>
          <cell r="C96" t="str">
            <v>Roypur</v>
          </cell>
          <cell r="D96">
            <v>94</v>
          </cell>
          <cell r="E96">
            <v>625</v>
          </cell>
          <cell r="F96" t="str">
            <v>UC</v>
          </cell>
        </row>
        <row r="97">
          <cell r="B97">
            <v>95</v>
          </cell>
          <cell r="C97" t="str">
            <v>Safirabad</v>
          </cell>
          <cell r="D97">
            <v>95</v>
          </cell>
          <cell r="E97">
            <v>341</v>
          </cell>
          <cell r="F97" t="str">
            <v>C</v>
          </cell>
        </row>
        <row r="98">
          <cell r="B98">
            <v>96</v>
          </cell>
          <cell r="C98" t="str">
            <v>Sayedpur</v>
          </cell>
          <cell r="D98">
            <v>96</v>
          </cell>
          <cell r="E98">
            <v>1012</v>
          </cell>
          <cell r="F98" t="str">
            <v>UC</v>
          </cell>
        </row>
        <row r="99">
          <cell r="B99">
            <v>97</v>
          </cell>
          <cell r="C99" t="str">
            <v>Salua</v>
          </cell>
          <cell r="D99">
            <v>97</v>
          </cell>
          <cell r="E99">
            <v>3593</v>
          </cell>
          <cell r="F99" t="str">
            <v>UC</v>
          </cell>
        </row>
        <row r="100">
          <cell r="B100">
            <v>98</v>
          </cell>
          <cell r="C100" t="str">
            <v>Sannya</v>
          </cell>
          <cell r="D100">
            <v>98</v>
          </cell>
          <cell r="E100">
            <v>1724</v>
          </cell>
          <cell r="F100" t="str">
            <v>UC</v>
          </cell>
        </row>
        <row r="101">
          <cell r="B101">
            <v>99</v>
          </cell>
          <cell r="C101" t="str">
            <v>Tildanga</v>
          </cell>
          <cell r="D101">
            <v>99</v>
          </cell>
          <cell r="E101">
            <v>2140</v>
          </cell>
          <cell r="F101" t="str">
            <v>UC</v>
          </cell>
        </row>
        <row r="102">
          <cell r="B102">
            <v>100</v>
          </cell>
          <cell r="C102" t="str">
            <v>Uttar Chatra</v>
          </cell>
          <cell r="D102">
            <v>100</v>
          </cell>
          <cell r="E102">
            <v>2775</v>
          </cell>
          <cell r="F102" t="str">
            <v>UC</v>
          </cell>
        </row>
        <row r="103">
          <cell r="B103">
            <v>101</v>
          </cell>
          <cell r="C103" t="str">
            <v>Uttar Deara</v>
          </cell>
          <cell r="D103">
            <v>101</v>
          </cell>
          <cell r="E103">
            <v>1562</v>
          </cell>
          <cell r="F103" t="str">
            <v>C</v>
          </cell>
        </row>
        <row r="104">
          <cell r="B104">
            <v>102</v>
          </cell>
          <cell r="C104" t="str">
            <v>Masia</v>
          </cell>
          <cell r="D104">
            <v>102</v>
          </cell>
          <cell r="E104">
            <v>2589</v>
          </cell>
          <cell r="F104" t="str">
            <v>C</v>
          </cell>
        </row>
        <row r="105">
          <cell r="B105">
            <v>103</v>
          </cell>
          <cell r="C105" t="str">
            <v>Bena Dakshin</v>
          </cell>
          <cell r="D105">
            <v>103</v>
          </cell>
          <cell r="E105">
            <v>2635</v>
          </cell>
          <cell r="F105" t="str">
            <v>UC</v>
          </cell>
        </row>
        <row r="106">
          <cell r="B106">
            <v>104</v>
          </cell>
          <cell r="C106" t="str">
            <v>Jasaikati Dakshin</v>
          </cell>
          <cell r="D106">
            <v>104</v>
          </cell>
          <cell r="E106">
            <v>3311</v>
          </cell>
          <cell r="F106" t="str">
            <v>UC</v>
          </cell>
        </row>
        <row r="107">
          <cell r="B107">
            <v>105</v>
          </cell>
          <cell r="C107" t="str">
            <v>Kenkrasuti Paschim</v>
          </cell>
          <cell r="D107">
            <v>105</v>
          </cell>
          <cell r="E107">
            <v>1540</v>
          </cell>
          <cell r="F107" t="str">
            <v>C</v>
          </cell>
        </row>
        <row r="108">
          <cell r="B108">
            <v>106</v>
          </cell>
          <cell r="C108" t="str">
            <v>Deep Media</v>
          </cell>
          <cell r="D108">
            <v>106</v>
          </cell>
          <cell r="E108">
            <v>1010</v>
          </cell>
          <cell r="F108" t="str">
            <v>UC</v>
          </cell>
        </row>
        <row r="109">
          <cell r="B109">
            <v>107</v>
          </cell>
          <cell r="C109" t="str">
            <v>Dakshin Media</v>
          </cell>
          <cell r="D109">
            <v>107</v>
          </cell>
          <cell r="E109">
            <v>812</v>
          </cell>
          <cell r="F109" t="str">
            <v>UC</v>
          </cell>
        </row>
        <row r="110">
          <cell r="B110">
            <v>108</v>
          </cell>
          <cell r="C110" t="str">
            <v>Bhojpara</v>
          </cell>
          <cell r="D110">
            <v>108</v>
          </cell>
          <cell r="E110">
            <v>2510</v>
          </cell>
          <cell r="F110" t="str">
            <v>UC</v>
          </cell>
        </row>
        <row r="111">
          <cell r="B111">
            <v>109</v>
          </cell>
          <cell r="C111" t="str">
            <v>Sarfarajpur</v>
          </cell>
          <cell r="D111">
            <v>109</v>
          </cell>
          <cell r="E111">
            <v>2338</v>
          </cell>
          <cell r="F111" t="str">
            <v>UC</v>
          </cell>
        </row>
        <row r="112">
          <cell r="B112">
            <v>110</v>
          </cell>
          <cell r="C112" t="str">
            <v>Kalinga</v>
          </cell>
          <cell r="D112">
            <v>110</v>
          </cell>
          <cell r="E112">
            <v>2237</v>
          </cell>
          <cell r="F112" t="str">
            <v>UC</v>
          </cell>
        </row>
        <row r="113">
          <cell r="B113">
            <v>111</v>
          </cell>
          <cell r="C113" t="str">
            <v>Narayanpur Dakshin</v>
          </cell>
          <cell r="D113">
            <v>111</v>
          </cell>
          <cell r="E113">
            <v>1800</v>
          </cell>
          <cell r="F113" t="str">
            <v>UC</v>
          </cell>
        </row>
        <row r="114">
          <cell r="B114">
            <v>115</v>
          </cell>
          <cell r="C114" t="str">
            <v>Charghat, pop. 1418 (under Swarupnagar Block)</v>
          </cell>
          <cell r="D114">
            <v>115</v>
          </cell>
          <cell r="F114" t="str">
            <v>C</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BHANDUP"/>
      <sheetName val="Detail"/>
      <sheetName val="assumption inputs"/>
      <sheetName val="PRECAST lightconc-II"/>
      <sheetName val="sumary"/>
      <sheetName val="Qty Cal"/>
      <sheetName val="ANAL-PUMP HOUSE"/>
      <sheetName val="Pipe trench"/>
      <sheetName val="COST"/>
      <sheetName val="Inc.St.-Link"/>
      <sheetName val="Barsched 8666"/>
      <sheetName val="final abstract"/>
      <sheetName val="Internal Plaster-FTP-Block D4"/>
      <sheetName val="FORM7"/>
      <sheetName val="Code"/>
      <sheetName val="Cover sheet"/>
      <sheetName val="Assumptions"/>
      <sheetName val="LIST OF MAKES"/>
      <sheetName val="Material "/>
      <sheetName val="Intro"/>
      <sheetName val="Labour &amp; Plant"/>
      <sheetName val="p&amp;m"/>
      <sheetName val="analysis"/>
      <sheetName val="Headings"/>
      <sheetName val="Sheet1"/>
      <sheetName val="MFG"/>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Compiled BOQ"/>
      <sheetName val="Costing"/>
      <sheetName val="FINOLEX"/>
      <sheetName val="Bill 3 - Site Works"/>
      <sheetName val="Project Details"/>
      <sheetName val="Basis"/>
      <sheetName val="BASIS -DEC 08"/>
      <sheetName val="Vehicles"/>
      <sheetName val="DSLP"/>
      <sheetName val="Codes"/>
      <sheetName val="D3665 template"/>
      <sheetName val="Shape_Codes"/>
      <sheetName val="schedule_nos"/>
      <sheetName val="LABOUR_RATE"/>
      <sheetName val="Material_Rate"/>
      <sheetName val="assumption_inputs"/>
      <sheetName val="ASS"/>
      <sheetName val="Cases"/>
      <sheetName val="RNT"/>
      <sheetName val="Combi"/>
      <sheetName val="Sheet3"/>
      <sheetName val="Rate Analysis"/>
      <sheetName val="#REF"/>
      <sheetName val="detail'02"/>
      <sheetName val="CASHFLOWS"/>
      <sheetName val="MISBS"/>
      <sheetName val="BOD PL NEW"/>
      <sheetName val="office"/>
      <sheetName val="Lab"/>
      <sheetName val="Material&amp;equipment"/>
    </sheetNames>
    <sheetDataSet>
      <sheetData sheetId="0">
        <row r="9">
          <cell r="BC9">
            <v>0</v>
          </cell>
          <cell r="BD9">
            <v>11</v>
          </cell>
          <cell r="BE9">
            <v>12</v>
          </cell>
          <cell r="BF9">
            <v>13</v>
          </cell>
          <cell r="BG9">
            <v>15</v>
          </cell>
          <cell r="BH9">
            <v>21</v>
          </cell>
          <cell r="BI9">
            <v>25</v>
          </cell>
          <cell r="BJ9">
            <v>26</v>
          </cell>
          <cell r="BK9">
            <v>31</v>
          </cell>
          <cell r="BL9">
            <v>33</v>
          </cell>
          <cell r="BM9">
            <v>41</v>
          </cell>
          <cell r="BN9">
            <v>44</v>
          </cell>
          <cell r="BO9">
            <v>46</v>
          </cell>
          <cell r="BP9">
            <v>51</v>
          </cell>
          <cell r="BQ9">
            <v>67</v>
          </cell>
          <cell r="BR9">
            <v>77</v>
          </cell>
          <cell r="BS9">
            <v>99</v>
          </cell>
        </row>
        <row r="10">
          <cell r="AJ10">
            <v>0</v>
          </cell>
        </row>
        <row r="11">
          <cell r="AJ11">
            <v>0</v>
          </cell>
        </row>
        <row r="12">
          <cell r="AJ12">
            <v>0</v>
          </cell>
        </row>
        <row r="13">
          <cell r="AJ13">
            <v>0</v>
          </cell>
        </row>
        <row r="14">
          <cell r="AJ14">
            <v>0</v>
          </cell>
        </row>
        <row r="15">
          <cell r="AJ15">
            <v>0</v>
          </cell>
        </row>
        <row r="16">
          <cell r="AJ16">
            <v>0</v>
          </cell>
        </row>
        <row r="17">
          <cell r="AJ17">
            <v>0</v>
          </cell>
        </row>
        <row r="18">
          <cell r="AJ18">
            <v>0</v>
          </cell>
        </row>
        <row r="19">
          <cell r="AJ19">
            <v>0</v>
          </cell>
        </row>
        <row r="20">
          <cell r="AJ20">
            <v>0</v>
          </cell>
        </row>
        <row r="21">
          <cell r="AJ21">
            <v>0</v>
          </cell>
        </row>
        <row r="22">
          <cell r="AJ22">
            <v>0</v>
          </cell>
        </row>
        <row r="23">
          <cell r="AJ23">
            <v>0</v>
          </cell>
        </row>
        <row r="24">
          <cell r="AJ24">
            <v>0</v>
          </cell>
        </row>
        <row r="25">
          <cell r="AJ25">
            <v>0</v>
          </cell>
        </row>
        <row r="26">
          <cell r="AJ26">
            <v>0</v>
          </cell>
        </row>
        <row r="27">
          <cell r="AJ27">
            <v>0</v>
          </cell>
        </row>
        <row r="28">
          <cell r="AJ28">
            <v>0</v>
          </cell>
        </row>
        <row r="29">
          <cell r="AJ29">
            <v>0</v>
          </cell>
        </row>
        <row r="30">
          <cell r="AJ30">
            <v>0</v>
          </cell>
        </row>
        <row r="31">
          <cell r="AJ31">
            <v>0</v>
          </cell>
        </row>
        <row r="32">
          <cell r="AJ32">
            <v>0</v>
          </cell>
        </row>
      </sheetData>
      <sheetData sheetId="1"/>
      <sheetData sheetId="2">
        <row r="1">
          <cell r="A1">
            <v>1</v>
          </cell>
        </row>
        <row r="7">
          <cell r="B7" t="str">
            <v>Example Job 1</v>
          </cell>
          <cell r="C7">
            <v>990001</v>
          </cell>
          <cell r="D7" t="str">
            <v>ABC</v>
          </cell>
        </row>
        <row r="8">
          <cell r="B8" t="str">
            <v>Example Job 2</v>
          </cell>
          <cell r="C8">
            <v>990002</v>
          </cell>
          <cell r="D8" t="str">
            <v>DEF</v>
          </cell>
        </row>
        <row r="9">
          <cell r="B9" t="str">
            <v>Example Job 3</v>
          </cell>
          <cell r="C9">
            <v>990003</v>
          </cell>
          <cell r="D9" t="str">
            <v>GHJ</v>
          </cell>
        </row>
      </sheetData>
      <sheetData sheetId="3"/>
      <sheetData sheetId="4"/>
      <sheetData sheetId="5"/>
      <sheetData sheetId="6"/>
      <sheetData sheetId="7"/>
      <sheetData sheetId="8">
        <row r="9">
          <cell r="BC9">
            <v>0</v>
          </cell>
        </row>
      </sheetData>
      <sheetData sheetId="9"/>
      <sheetData sheetId="10">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 sheetId="11" refreshError="1"/>
      <sheetData sheetId="12" refreshError="1"/>
      <sheetData sheetId="13" refreshError="1"/>
      <sheetData sheetId="14" refreshError="1"/>
      <sheetData sheetId="15" refreshError="1"/>
      <sheetData sheetId="16"/>
      <sheetData sheetId="17">
        <row r="1">
          <cell r="A1">
            <v>1</v>
          </cell>
        </row>
      </sheetData>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imate"/>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3">
          <cell r="D3">
            <v>90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7 (2)"/>
      <sheetName val="Ana_1105"/>
      <sheetName val="F7"/>
      <sheetName val="F8"/>
      <sheetName val="F8 (2)"/>
      <sheetName val="Estt"/>
      <sheetName val="600mmHP"/>
      <sheetName val="Drain"/>
      <sheetName val="Gwall"/>
      <sheetName val="IrgobadJogiatila"/>
      <sheetName val="DT"/>
      <sheetName val="JH1204"/>
      <sheetName val="APPENDIX"/>
      <sheetName val="APPENDIX_I"/>
      <sheetName val="Sheet4"/>
      <sheetName val="F2b"/>
      <sheetName val="F2a"/>
      <sheetName val="Ana_1106"/>
    </sheetNames>
    <sheetDataSet>
      <sheetData sheetId="0"/>
      <sheetData sheetId="1"/>
      <sheetData sheetId="2"/>
      <sheetData sheetId="3"/>
      <sheetData sheetId="4"/>
      <sheetData sheetId="5"/>
      <sheetData sheetId="6"/>
      <sheetData sheetId="7"/>
      <sheetData sheetId="8"/>
      <sheetData sheetId="9"/>
      <sheetData sheetId="10">
        <row r="2">
          <cell r="B2" t="str">
            <v>JH 1301</v>
          </cell>
        </row>
        <row r="11">
          <cell r="C11">
            <v>1469.25</v>
          </cell>
        </row>
      </sheetData>
      <sheetData sheetId="11"/>
      <sheetData sheetId="12"/>
      <sheetData sheetId="13"/>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fig"/>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6">
          <cell r="G6" t="str">
            <v>Input Rate</v>
          </cell>
        </row>
        <row r="21">
          <cell r="G21" t="str">
            <v>Input Rate</v>
          </cell>
        </row>
        <row r="33">
          <cell r="G33" t="str">
            <v>Input Rate</v>
          </cell>
        </row>
        <row r="46">
          <cell r="G46" t="str">
            <v>Input Rate</v>
          </cell>
        </row>
      </sheetData>
      <sheetData sheetId="3">
        <row r="6">
          <cell r="D6" t="str">
            <v>Input Rate</v>
          </cell>
        </row>
        <row r="8">
          <cell r="D8" t="str">
            <v>Input Rate</v>
          </cell>
        </row>
        <row r="9">
          <cell r="D9" t="str">
            <v>Input Rate</v>
          </cell>
        </row>
        <row r="11">
          <cell r="D11" t="str">
            <v>Input Rate</v>
          </cell>
        </row>
        <row r="12">
          <cell r="D12" t="str">
            <v>Input Rate</v>
          </cell>
        </row>
        <row r="13">
          <cell r="D13" t="str">
            <v>Input Rate</v>
          </cell>
        </row>
        <row r="21">
          <cell r="D21" t="str">
            <v>Input Rate</v>
          </cell>
        </row>
      </sheetData>
      <sheetData sheetId="4">
        <row r="5">
          <cell r="D5" t="str">
            <v>Input Rate</v>
          </cell>
        </row>
        <row r="6">
          <cell r="D6" t="str">
            <v>Input Rate</v>
          </cell>
        </row>
        <row r="7">
          <cell r="D7" t="str">
            <v>Input Rate</v>
          </cell>
        </row>
        <row r="8">
          <cell r="D8" t="str">
            <v>Input Rate</v>
          </cell>
        </row>
        <row r="9">
          <cell r="D9" t="str">
            <v>Input Rate</v>
          </cell>
        </row>
        <row r="20">
          <cell r="D20" t="str">
            <v>Input Rate</v>
          </cell>
        </row>
        <row r="23">
          <cell r="D23" t="str">
            <v>Input Rate</v>
          </cell>
        </row>
        <row r="28">
          <cell r="D28" t="str">
            <v>Input Rate</v>
          </cell>
        </row>
        <row r="29">
          <cell r="D29" t="str">
            <v>Input Rate</v>
          </cell>
        </row>
        <row r="30">
          <cell r="D30" t="str">
            <v>Input Rate</v>
          </cell>
        </row>
        <row r="31">
          <cell r="D31" t="str">
            <v>Input Rate</v>
          </cell>
        </row>
        <row r="32">
          <cell r="D32" t="str">
            <v>Input Rate</v>
          </cell>
        </row>
        <row r="33">
          <cell r="D33" t="str">
            <v>Input Rate</v>
          </cell>
        </row>
        <row r="34">
          <cell r="D34" t="str">
            <v>Input Rate</v>
          </cell>
        </row>
        <row r="35">
          <cell r="D35" t="str">
            <v>Input Rate</v>
          </cell>
        </row>
        <row r="36">
          <cell r="D36" t="str">
            <v>Input Rate</v>
          </cell>
        </row>
        <row r="40">
          <cell r="D40" t="str">
            <v>Input Rate</v>
          </cell>
        </row>
        <row r="41">
          <cell r="D41" t="str">
            <v>Input Rate</v>
          </cell>
        </row>
        <row r="42">
          <cell r="D42" t="str">
            <v>Input Rate</v>
          </cell>
        </row>
        <row r="47">
          <cell r="D47" t="str">
            <v>Input Rate</v>
          </cell>
        </row>
        <row r="48">
          <cell r="D48" t="str">
            <v>Input Rate</v>
          </cell>
        </row>
        <row r="49">
          <cell r="D49" t="str">
            <v>Input Rate</v>
          </cell>
        </row>
        <row r="52">
          <cell r="D52" t="str">
            <v>Input Rate</v>
          </cell>
        </row>
        <row r="53">
          <cell r="D53" t="str">
            <v>Input Rate</v>
          </cell>
        </row>
        <row r="55">
          <cell r="D55" t="str">
            <v>Input Rate</v>
          </cell>
        </row>
        <row r="56">
          <cell r="D56" t="str">
            <v>Input Rate</v>
          </cell>
        </row>
        <row r="57">
          <cell r="D57" t="str">
            <v>Input Rate</v>
          </cell>
        </row>
        <row r="59">
          <cell r="D59" t="str">
            <v>Input Rate</v>
          </cell>
        </row>
        <row r="62">
          <cell r="D62" t="str">
            <v>Input Rate</v>
          </cell>
        </row>
        <row r="66">
          <cell r="D66" t="str">
            <v>Input Rate</v>
          </cell>
        </row>
        <row r="67">
          <cell r="D67" t="str">
            <v>Input Rate</v>
          </cell>
        </row>
        <row r="68">
          <cell r="D68" t="str">
            <v>Input Rate</v>
          </cell>
        </row>
        <row r="71">
          <cell r="D71" t="str">
            <v>Input Rate</v>
          </cell>
        </row>
        <row r="72">
          <cell r="D72" t="str">
            <v>Input Rate</v>
          </cell>
        </row>
        <row r="73">
          <cell r="D73" t="str">
            <v>Input Rate</v>
          </cell>
        </row>
        <row r="74">
          <cell r="D74" t="str">
            <v>Input Rate</v>
          </cell>
        </row>
        <row r="75">
          <cell r="D75" t="str">
            <v>Input Rate</v>
          </cell>
        </row>
        <row r="81">
          <cell r="D81" t="str">
            <v>Input Rate</v>
          </cell>
        </row>
        <row r="83">
          <cell r="D83" t="str">
            <v>Input Rate</v>
          </cell>
        </row>
        <row r="85">
          <cell r="D85" t="str">
            <v>Input Rate</v>
          </cell>
        </row>
        <row r="86">
          <cell r="D86" t="str">
            <v>Input Rate</v>
          </cell>
        </row>
        <row r="89">
          <cell r="D89" t="str">
            <v>Input Rate</v>
          </cell>
        </row>
        <row r="91">
          <cell r="D91" t="str">
            <v>Input Rate</v>
          </cell>
        </row>
        <row r="92">
          <cell r="D92" t="str">
            <v>Input Rate</v>
          </cell>
        </row>
        <row r="94">
          <cell r="D94" t="str">
            <v>Input Rate</v>
          </cell>
        </row>
        <row r="96">
          <cell r="D96" t="str">
            <v>Input Rate</v>
          </cell>
        </row>
        <row r="97">
          <cell r="D97" t="str">
            <v>Input Rate</v>
          </cell>
        </row>
        <row r="99">
          <cell r="D99" t="str">
            <v>Input Rate</v>
          </cell>
        </row>
        <row r="100">
          <cell r="D100" t="str">
            <v>Input Rate</v>
          </cell>
        </row>
        <row r="101">
          <cell r="D101" t="str">
            <v>Input Rate</v>
          </cell>
        </row>
        <row r="107">
          <cell r="D107" t="str">
            <v>Input Rate</v>
          </cell>
        </row>
        <row r="108">
          <cell r="D108" t="str">
            <v>Input Rate</v>
          </cell>
        </row>
        <row r="112">
          <cell r="D112" t="str">
            <v>Input Rate</v>
          </cell>
        </row>
        <row r="113">
          <cell r="D113" t="str">
            <v>Input Rate</v>
          </cell>
        </row>
        <row r="114">
          <cell r="D114" t="str">
            <v>Input Rate</v>
          </cell>
        </row>
        <row r="115">
          <cell r="D115" t="str">
            <v>Input Rate</v>
          </cell>
        </row>
        <row r="117">
          <cell r="D117" t="str">
            <v>Input Rate</v>
          </cell>
        </row>
        <row r="118">
          <cell r="D118" t="str">
            <v>Input Rate</v>
          </cell>
        </row>
        <row r="119">
          <cell r="D119" t="str">
            <v>Input Rate</v>
          </cell>
        </row>
        <row r="120">
          <cell r="D120" t="str">
            <v>Input Rate</v>
          </cell>
        </row>
        <row r="122">
          <cell r="D122" t="str">
            <v>Input Rate</v>
          </cell>
        </row>
        <row r="123">
          <cell r="D123" t="str">
            <v>Input Rate</v>
          </cell>
        </row>
        <row r="127">
          <cell r="D127" t="str">
            <v>Input Rate</v>
          </cell>
        </row>
        <row r="128">
          <cell r="D128" t="str">
            <v>Input Rate</v>
          </cell>
        </row>
        <row r="131">
          <cell r="D131" t="str">
            <v>Input Rate</v>
          </cell>
        </row>
        <row r="133">
          <cell r="D133" t="str">
            <v>Input Rate</v>
          </cell>
        </row>
        <row r="135">
          <cell r="D135" t="str">
            <v>Input Rate</v>
          </cell>
        </row>
        <row r="136">
          <cell r="D136" t="str">
            <v>Input Rate</v>
          </cell>
        </row>
        <row r="138">
          <cell r="D138" t="str">
            <v>Input Rate</v>
          </cell>
        </row>
        <row r="139">
          <cell r="D139" t="str">
            <v>Input Rate</v>
          </cell>
        </row>
        <row r="140">
          <cell r="D140" t="str">
            <v>Input Rate</v>
          </cell>
        </row>
        <row r="145">
          <cell r="D145" t="str">
            <v>Input Rate</v>
          </cell>
        </row>
        <row r="150">
          <cell r="D150" t="str">
            <v>Input Rate</v>
          </cell>
        </row>
        <row r="151">
          <cell r="D151" t="str">
            <v>Input Rate</v>
          </cell>
        </row>
        <row r="154">
          <cell r="D154" t="str">
            <v>Input Rate</v>
          </cell>
        </row>
        <row r="155">
          <cell r="D155" t="str">
            <v>Input Rate</v>
          </cell>
        </row>
        <row r="156">
          <cell r="D15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Gantry)"/>
      <sheetName val="PC Chart"/>
      <sheetName val="CULVERTS "/>
      <sheetName val="Box Estimate"/>
      <sheetName val="Box-1x2x2"/>
      <sheetName val="Box-2x2x2"/>
      <sheetName val="Box-1x3x3"/>
      <sheetName val="Box-2x3x2"/>
      <sheetName val="EW"/>
      <sheetName val="Schedule of realignment"/>
      <sheetName val="Schedule of LAP"/>
      <sheetName val="curves"/>
      <sheetName val="Reconstruction-V Profile"/>
      <sheetName val="Horizontal"/>
      <sheetName val="Q.VShaped DRAIN"/>
      <sheetName val="A-VShaped Drain"/>
    </sheetNames>
    <sheetDataSet>
      <sheetData sheetId="0"/>
      <sheetData sheetId="1"/>
      <sheetData sheetId="2"/>
      <sheetData sheetId="3"/>
      <sheetData sheetId="4">
        <row r="18">
          <cell r="D18">
            <v>2621.88</v>
          </cell>
        </row>
        <row r="50">
          <cell r="D50">
            <v>3.61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idge site1"/>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site1"/>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procurement"/>
      <sheetName val="Build-up"/>
      <sheetName val="Indirect expenses"/>
      <sheetName val="Unconnected"/>
      <sheetName val="MAIN"/>
      <sheetName val="Assumptions"/>
      <sheetName val="Back_Cal_for OMC"/>
      <sheetName val="hyperstatic-3"/>
      <sheetName val="foundation(V)"/>
      <sheetName val="Plant &amp;  Machinery"/>
      <sheetName val="meas"/>
      <sheetName val="A.O.R."/>
      <sheetName val="Machinery"/>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Labour"/>
      <sheetName val="Material"/>
      <sheetName val="SDBC"/>
      <sheetName val="Letter"/>
      <sheetName val="SILICATE"/>
      <sheetName val="RA"/>
      <sheetName val="DETAILED  BOQ"/>
      <sheetName val="CBR "/>
      <sheetName val="basdat"/>
      <sheetName val="Voucher"/>
      <sheetName val="Data"/>
      <sheetName val="Cal"/>
      <sheetName val="ANNEXURE-A"/>
      <sheetName val="basic-data"/>
      <sheetName val="mem-property"/>
      <sheetName val="rabsg"/>
      <sheetName val="racarp"/>
      <sheetName val="measur"/>
      <sheetName val="dataentry"/>
      <sheetName val="raseal"/>
      <sheetName val="FORM7"/>
      <sheetName val="FT-05-02IsoBOM"/>
      <sheetName val="Timesheet"/>
      <sheetName val="INPUT-DATA"/>
      <sheetName val="Dayworks Bill"/>
      <sheetName val="Bills of Quantities"/>
      <sheetName val="SALIENT"/>
      <sheetName val="Sheet1"/>
      <sheetName val="Inventory"/>
      <sheetName val="dBase"/>
      <sheetName val="REL"/>
      <sheetName val="Staff Acco."/>
      <sheetName val="PROG_DATA"/>
      <sheetName val="Rates Basic"/>
      <sheetName val="doq"/>
      <sheetName val="01"/>
      <sheetName val="Cul_detail"/>
      <sheetName val="SUMMARY"/>
      <sheetName val="Major Br. Statement"/>
      <sheetName val="Input_data"/>
      <sheetName val="PLAN_FEB97"/>
      <sheetName val="ANAL"/>
      <sheetName val="UNP-NCW "/>
      <sheetName val="BOQ Distribution"/>
      <sheetName val="Material "/>
    </sheetNames>
    <sheetDataSet>
      <sheetData sheetId="0">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3workplan"/>
      <sheetName val="cl14"/>
      <sheetName val="PLAN_FEB97"/>
      <sheetName val="Officer Budget Form"/>
      <sheetName val="bg-charges"/>
      <sheetName val="#REF"/>
      <sheetName val="BHANDUP"/>
      <sheetName val="S2groupcode"/>
      <sheetName val="Discarded links"/>
      <sheetName val="Form D1"/>
      <sheetName val="Form D12"/>
      <sheetName val="Form D13"/>
      <sheetName val="Index"/>
      <sheetName val="MATERIAL TOTAL"/>
      <sheetName val="Form 5"/>
      <sheetName val="BASIC-Roads"/>
      <sheetName val="Total summary"/>
      <sheetName val="FORM-W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Chart"/>
      <sheetName val="Lead"/>
      <sheetName val="Carriage of Material"/>
      <sheetName val="Carriage by Rly"/>
      <sheetName val="1"/>
      <sheetName val="2"/>
      <sheetName val="3"/>
      <sheetName val="4"/>
      <sheetName val="5"/>
      <sheetName val="6"/>
      <sheetName val="7"/>
      <sheetName val="8"/>
      <sheetName val="9"/>
      <sheetName val="10"/>
      <sheetName val="11"/>
      <sheetName val="12"/>
      <sheetName val="13"/>
      <sheetName val="14"/>
      <sheetName val="15"/>
    </sheetNames>
    <sheetDataSet>
      <sheetData sheetId="0"/>
      <sheetData sheetId="1"/>
      <sheetData sheetId="2"/>
      <sheetData sheetId="3"/>
      <sheetData sheetId="4"/>
      <sheetData sheetId="5"/>
      <sheetData sheetId="6"/>
      <sheetData sheetId="7">
        <row r="26">
          <cell r="F26" t="str">
            <v>VAT @ 5%</v>
          </cell>
        </row>
        <row r="64">
          <cell r="F64" t="str">
            <v>Add: Labour cess @ 1%</v>
          </cell>
        </row>
      </sheetData>
      <sheetData sheetId="8"/>
      <sheetData sheetId="9">
        <row r="55">
          <cell r="D55" t="str">
            <v>VAT</v>
          </cell>
        </row>
      </sheetData>
      <sheetData sheetId="10"/>
      <sheetData sheetId="11"/>
      <sheetData sheetId="12"/>
      <sheetData sheetId="13"/>
      <sheetData sheetId="14"/>
      <sheetData sheetId="15"/>
      <sheetData sheetId="16">
        <row r="31">
          <cell r="F31" t="str">
            <v>Rate including Carraige</v>
          </cell>
        </row>
        <row r="265">
          <cell r="E265" t="str">
            <v>Rate including VAT &amp; Carraige</v>
          </cell>
        </row>
      </sheetData>
      <sheetData sheetId="17"/>
      <sheetData sheetId="1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Works"/>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refer"/>
      <sheetName val="cables - Warmshell"/>
      <sheetName val="RATE ANALYSIS HYDRAULIC 17-03-2"/>
      <sheetName val="Summary_Bank"/>
      <sheetName val="Fin Sum"/>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Costing"/>
      <sheetName val="key info"/>
      <sheetName val="Res Sheet"/>
      <sheetName val="Civil BOQ"/>
      <sheetName val="Sheet1"/>
      <sheetName val="Cash Flow"/>
      <sheetName val="VCH-SLC"/>
      <sheetName val="Supplier"/>
      <sheetName val="Mat.-Rates"/>
      <sheetName val="DESIGN"/>
      <sheetName val="Assumptions"/>
      <sheetName val="Assmpns"/>
      <sheetName val="Data sheet"/>
      <sheetName val="FINOLEX"/>
      <sheetName val="Sheet 1"/>
      <sheetName val="Set"/>
      <sheetName val="COA-17"/>
      <sheetName val="C-18"/>
      <sheetName val="VALIDATIONS"/>
      <sheetName val="Civil_Works1"/>
      <sheetName val="final abstract"/>
      <sheetName val="coa_ramco_168"/>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Door"/>
      <sheetName val="Per Unit"/>
      <sheetName val="Window"/>
      <sheetName val="Footings"/>
      <sheetName val="Pay_Sep06"/>
      <sheetName val="Pacakges split"/>
      <sheetName val="p&amp;m"/>
      <sheetName val="계정"/>
      <sheetName val="sc-mar2000"/>
      <sheetName val="Build-up"/>
      <sheetName val="C-12"/>
      <sheetName val="Meas.-Hotel Part"/>
      <sheetName val="Components"/>
      <sheetName val="RCC,Ret. Wall"/>
      <sheetName val="P&amp;L_summary_sub_Fund"/>
      <sheetName val="220 11  BS "/>
      <sheetName val="data"/>
      <sheetName val="Cashflow projection"/>
      <sheetName val="Map"/>
      <sheetName val="Driveway Beams"/>
      <sheetName val="R2"/>
      <sheetName val="BOQ"/>
      <sheetName val="INPUT SHEET"/>
      <sheetName val="4 CIS"/>
      <sheetName val="VL"/>
      <sheetName val="TN"/>
      <sheetName val="ND"/>
      <sheetName val="RA-markate"/>
      <sheetName val="Co-Inf"/>
      <sheetName val="Fill this out first..."/>
      <sheetName val="System Summary"/>
      <sheetName val="analysis"/>
      <sheetName val="\\Basant\projects\PROJECTS\Proj"/>
      <sheetName val="RATE.XLS"/>
      <sheetName val="IDC"/>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E15"/>
      <sheetName val="AOR"/>
      <sheetName val="Mat_Cost"/>
      <sheetName val="foot-slab reinft"/>
      <sheetName val=""/>
      <sheetName val="P&amp;LSum"/>
      <sheetName val="Code Map"/>
      <sheetName val="PointNo.5"/>
      <sheetName val=" COP 100%"/>
      <sheetName val="__Basant_projects_PROJECTS_Proj"/>
      <sheetName val="PMS"/>
      <sheetName val="SCF"/>
      <sheetName val="Nu_2"/>
      <sheetName val="Ve"/>
      <sheetName val="INTIME PROJECT AREA"/>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INDIGINEOUS ITEMS "/>
      <sheetName val="GR_slab-reinft11"/>
      <sheetName val="Name_List11"/>
      <sheetName val="Pacakges_split11"/>
      <sheetName val="Data_sheet11"/>
      <sheetName val="Sheet_111"/>
      <sheetName val="Per_Unit11"/>
      <sheetName val="Cash_Flow_Input_Data_ISC11"/>
      <sheetName val="key_info11"/>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Rates Basic"/>
      <sheetName val="Schedules"/>
      <sheetName val="SILICATE"/>
      <sheetName val="Control"/>
      <sheetName val="Cover"/>
      <sheetName val="csdim"/>
      <sheetName val="cdsload"/>
      <sheetName val="chsload"/>
      <sheetName val="CLAMP"/>
      <sheetName val="cvsload"/>
      <sheetName val="pipe"/>
      <sheetName val="SPT vs PHI"/>
      <sheetName val="Gen Info"/>
      <sheetName val="01"/>
      <sheetName val="02"/>
      <sheetName val="03"/>
      <sheetName val="04"/>
      <sheetName val="BOQ. SUB-ST."/>
      <sheetName val="BOQ. SUB STATION"/>
      <sheetName val="BOQ. CCTV SYS."/>
      <sheetName val="Cash2"/>
      <sheetName val="Z"/>
      <sheetName val="BOQ Distribution"/>
      <sheetName val="Basic Material Rates(7)"/>
      <sheetName val="GM 000"/>
      <sheetName val="A"/>
      <sheetName val="Rate Analysis"/>
      <sheetName val="LTG-STG"/>
      <sheetName val="COMPARETIVE OVERALL"/>
      <sheetName val="Sheet2 (2)"/>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COP Final"/>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nversions Final"/>
      <sheetName val="BOQ-Part1"/>
      <sheetName val="SUMMARY-client"/>
      <sheetName val="DETAILED  BOQ"/>
      <sheetName val="titles"/>
      <sheetName val="B1"/>
      <sheetName val="Factor Sheet"/>
      <sheetName val="[RATE ANALYSIS HYDRAULIC 17-03-"/>
      <sheetName val="_RATE ANALYSIS HYDRAULIC 17-03-"/>
      <sheetName val="System_Summary"/>
      <sheetName val="Meas_-Hotel_Part1"/>
      <sheetName val="4_CIS1"/>
      <sheetName val="System_Summary1"/>
      <sheetName val="INPUT_SHEET2"/>
      <sheetName val="INTIME_PROJECT_AREA"/>
      <sheetName val="Cleaning_&amp;_Grubbing"/>
      <sheetName val="PRECAST_lightconc-II"/>
      <sheetName val="CDC-4"/>
      <sheetName val="ZIC"/>
      <sheetName val="CABLE DATA"/>
      <sheetName val="CFForecast detail"/>
      <sheetName val="SPILL OVER"/>
      <sheetName val="Clipsal"/>
      <sheetName val="Legrand DB"/>
      <sheetName val="DG"/>
      <sheetName val="BEC MS "/>
      <sheetName val="Earthing"/>
      <sheetName val="Endtermination"/>
      <sheetName val="Fire"/>
      <sheetName val="Legrand Popular"/>
      <sheetName val="DPX LEGRAND"/>
      <sheetName val="Margin"/>
      <sheetName val="mccb"/>
      <sheetName val="Mosac"/>
      <sheetName val="Myline"/>
      <sheetName val="Wiring"/>
      <sheetName val="Roma"/>
      <sheetName val="Tray &amp; trunking"/>
      <sheetName val="labour coeff"/>
      <sheetName val="17"/>
      <sheetName val="Section 2"/>
      <sheetName val="RA"/>
      <sheetName val="Measer1"/>
      <sheetName val="RATE_XLS"/>
      <sheetName val="foot-slab_reinft"/>
      <sheetName val="Code_Map"/>
      <sheetName val="PointNo_5"/>
      <sheetName val="_COP_100%"/>
      <sheetName val="Meas_-Hotel_Part2"/>
      <sheetName val="System_Summary2"/>
      <sheetName val="4_CIS2"/>
      <sheetName val="COA"/>
      <sheetName val="detail"/>
      <sheetName val="Rate analysis- BOQ 1 "/>
      <sheetName val="Labour"/>
      <sheetName val="Plumbing  BOQ_Pune"/>
      <sheetName val="Project Details"/>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Codes"/>
      <sheetName val="Annex"/>
      <sheetName val="Intro"/>
      <sheetName val="dBase"/>
      <sheetName val="Precalculation"/>
      <sheetName val="class &amp; category"/>
      <sheetName val="beam-reinft"/>
      <sheetName val="FORM7"/>
      <sheetName val="sum-all"/>
      <sheetName val="Table"/>
      <sheetName val="OS"/>
      <sheetName val="10"/>
      <sheetName val="11A"/>
      <sheetName val="11B "/>
      <sheetName val="12A"/>
      <sheetName val="12B"/>
      <sheetName val="6A"/>
      <sheetName val="6B"/>
      <sheetName val="7A"/>
      <sheetName val="7B"/>
      <sheetName val="5"/>
      <sheetName val="13"/>
      <sheetName val="1"/>
      <sheetName val="14"/>
      <sheetName val="SSG"/>
      <sheetName val="KQ Cost Controlling"/>
      <sheetName val="KQ Appropriation"/>
      <sheetName val="Detail P&amp;L"/>
      <sheetName val="Assumption Sheet"/>
      <sheetName val="EXIS-COMBINED"/>
      <sheetName val="Project Brief"/>
      <sheetName val="Area Statement"/>
      <sheetName val="Data Input"/>
      <sheetName val="Project Charter"/>
      <sheetName val="Mmt"/>
      <sheetName val="banilad"/>
      <sheetName val="Mactan"/>
      <sheetName val="Mandaue"/>
      <sheetName val="소상 &quot;1&quot;"/>
      <sheetName val="Traveller Details"/>
      <sheetName val="dummy2"/>
      <sheetName val="L+M"/>
      <sheetName val="est"/>
      <sheetName val="GUT (2)"/>
      <sheetName val="ACE-OUT"/>
      <sheetName val="Det_Des"/>
      <sheetName val="Civil_Works29"/>
      <sheetName val="key_dates25"/>
      <sheetName val="TBAL9697_-group_wise__sdpl27"/>
      <sheetName val="Fin_Sum25"/>
      <sheetName val="beam-reinft-IIInd_floor28"/>
      <sheetName val="Mat_-Rates25"/>
      <sheetName val="RATE_ANALYSIS_HYDRAULIC_17-0326"/>
      <sheetName val="Staff_Acco_25"/>
      <sheetName val="cables_-_Warmshell25"/>
      <sheetName val="Break_Dw27"/>
      <sheetName val="GR_slab-reinft25"/>
      <sheetName val="Name_List25"/>
      <sheetName val="Cash_Flow_Input_Data_ISC25"/>
      <sheetName val="key_info25"/>
      <sheetName val="Data_sheet25"/>
      <sheetName val="Sheet_125"/>
      <sheetName val="Per_Unit25"/>
      <sheetName val="220_11__BS_25"/>
      <sheetName val="Pacakges_split25"/>
      <sheetName val="Cashflow_projection25"/>
      <sheetName val="Res_Sheet25"/>
      <sheetName val="Civil_BOQ25"/>
      <sheetName val="Cash_Flow25"/>
      <sheetName val="labour_rates25"/>
      <sheetName val="final_abstract25"/>
      <sheetName val="2_civil-RA26"/>
      <sheetName val="Civil_&amp;_design25"/>
      <sheetName val="Driveway_Beams25"/>
      <sheetName val="RCC,Ret__Wall8"/>
      <sheetName val="Fill_this_out_first___25"/>
      <sheetName val="BOQ_Distribution"/>
      <sheetName val="Sheet2_(2)"/>
      <sheetName val="Basic_Material_Rates(7)"/>
      <sheetName val="COP_Final"/>
      <sheetName val="INDIGINEOUS_ITEMS_"/>
      <sheetName val="Conversions_Final"/>
      <sheetName val="DETAILED__BOQ"/>
      <sheetName val="Rates_Basic"/>
      <sheetName val="Factor_Sheet"/>
      <sheetName val="11B_"/>
      <sheetName val="Civil_Works30"/>
      <sheetName val="key_dates26"/>
      <sheetName val="TBAL9697_-group_wise__sdpl28"/>
      <sheetName val="Fin_Sum26"/>
      <sheetName val="beam-reinft-IIInd_floor29"/>
      <sheetName val="Mat_-Rates26"/>
      <sheetName val="RATE_ANALYSIS_HYDRAULIC_17-0327"/>
      <sheetName val="Staff_Acco_26"/>
      <sheetName val="cables_-_Warmshell26"/>
      <sheetName val="Break_Dw28"/>
      <sheetName val="GR_slab-reinft26"/>
      <sheetName val="Name_List26"/>
      <sheetName val="Cash_Flow_Input_Data_ISC26"/>
      <sheetName val="key_info26"/>
      <sheetName val="Data_sheet26"/>
      <sheetName val="Sheet_126"/>
      <sheetName val="Per_Unit26"/>
      <sheetName val="220_11__BS_26"/>
      <sheetName val="Pacakges_split26"/>
      <sheetName val="Cashflow_projection26"/>
      <sheetName val="Res_Sheet26"/>
      <sheetName val="Civil_BOQ26"/>
      <sheetName val="Cash_Flow26"/>
      <sheetName val="labour_rates26"/>
      <sheetName val="final_abstract26"/>
      <sheetName val="2_civil-RA27"/>
      <sheetName val="Civil_&amp;_design26"/>
      <sheetName val="INPUT_SHEET3"/>
      <sheetName val="Driveway_Beams26"/>
      <sheetName val="INTIME_PROJECT_AREA1"/>
      <sheetName val="RCC,Ret__Wall9"/>
      <sheetName val="Fill_this_out_first___26"/>
      <sheetName val="BOQ_Distribution1"/>
      <sheetName val="Cleaning_&amp;_Grubbing1"/>
      <sheetName val="PRECAST_lightconc-II1"/>
      <sheetName val="foot-slab_reinft1"/>
      <sheetName val="RATE_XLS1"/>
      <sheetName val="Sheet2_(2)1"/>
      <sheetName val="Code_Map1"/>
      <sheetName val="PointNo_51"/>
      <sheetName val="_COP_100%1"/>
      <sheetName val="Basic_Material_Rates(7)1"/>
      <sheetName val="COP_Final1"/>
      <sheetName val="INDIGINEOUS_ITEMS_1"/>
      <sheetName val="Conversions_Final1"/>
      <sheetName val="DETAILED__BOQ1"/>
      <sheetName val="Rates_Basic1"/>
      <sheetName val="Factor_Sheet1"/>
      <sheetName val="11B_1"/>
      <sheetName val="Rates 7-20"/>
      <sheetName val="Materials "/>
      <sheetName val="INPUT_SHEET7"/>
      <sheetName val="INPUT_SHEET4"/>
      <sheetName val="INPUT_SHEET5"/>
      <sheetName val="INPUT_SHEET6"/>
      <sheetName val="Basement Budget"/>
      <sheetName val="SITE OVERHEADS"/>
      <sheetName val="s"/>
      <sheetName val="Sheet2"/>
      <sheetName val="SomeRate"/>
      <sheetName val="ItemSearched"/>
      <sheetName val="ItemList"/>
      <sheetName val="sheeet7"/>
      <sheetName val="Measurment"/>
      <sheetName val="A.O.R."/>
      <sheetName val="DSL-S"/>
      <sheetName val="LA- lookups"/>
      <sheetName val="Other assumptions"/>
      <sheetName val="Control Sheet"/>
      <sheetName val="IO's"/>
      <sheetName val="SICAM"/>
      <sheetName val="Prices"/>
      <sheetName val="Daten"/>
      <sheetName val="F-DCF"/>
      <sheetName val="Projects"/>
      <sheetName val="Structure Bills Qty"/>
      <sheetName val="inWords"/>
      <sheetName val="Input Sheet (Main)"/>
      <sheetName val="PPAP LOG"/>
      <sheetName val="Material"/>
      <sheetName val="Connections"/>
      <sheetName val="lov-COAct"/>
      <sheetName val="lov-cspl"/>
      <sheetName val="Cashflow - Con"/>
      <sheetName val="nc-m"/>
      <sheetName val="ANAL"/>
      <sheetName val="TAX INCOME"/>
      <sheetName val="CPIPE"/>
      <sheetName val="TEXT"/>
      <sheetName val="DWTables"/>
      <sheetName val="Main"/>
      <sheetName val="Rising Main 1"/>
      <sheetName val="#REF!"/>
      <sheetName val="Flooring1"/>
      <sheetName val="Allg. Angaben"/>
      <sheetName val="Mengengerüst Beheizung"/>
      <sheetName val="Liste"/>
      <sheetName val="Mengengerüst"/>
      <sheetName val="Montageüberwachung"/>
      <sheetName val="Faktoren"/>
      <sheetName val="SubAnlysis"/>
      <sheetName val="Micro"/>
      <sheetName val="GM &amp; TA"/>
      <sheetName val="Macro"/>
      <sheetName val="Scaff-Rose"/>
      <sheetName val="3"/>
      <sheetName val="Introduction"/>
      <sheetName val="#REF"/>
      <sheetName val="Index"/>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ow r="7">
          <cell r="K7">
            <v>150</v>
          </cell>
        </row>
      </sheetData>
      <sheetData sheetId="136">
        <row r="7">
          <cell r="K7">
            <v>150</v>
          </cell>
        </row>
      </sheetData>
      <sheetData sheetId="137">
        <row r="7">
          <cell r="K7">
            <v>150</v>
          </cell>
        </row>
      </sheetData>
      <sheetData sheetId="138">
        <row r="7">
          <cell r="K7">
            <v>150</v>
          </cell>
        </row>
      </sheetData>
      <sheetData sheetId="139">
        <row r="7">
          <cell r="K7">
            <v>150</v>
          </cell>
        </row>
      </sheetData>
      <sheetData sheetId="140">
        <row r="7">
          <cell r="K7">
            <v>150</v>
          </cell>
        </row>
      </sheetData>
      <sheetData sheetId="141">
        <row r="7">
          <cell r="K7">
            <v>150</v>
          </cell>
        </row>
      </sheetData>
      <sheetData sheetId="142">
        <row r="7">
          <cell r="K7">
            <v>150</v>
          </cell>
        </row>
      </sheetData>
      <sheetData sheetId="143">
        <row r="7">
          <cell r="K7">
            <v>150</v>
          </cell>
        </row>
      </sheetData>
      <sheetData sheetId="144">
        <row r="7">
          <cell r="K7">
            <v>150</v>
          </cell>
        </row>
      </sheetData>
      <sheetData sheetId="145">
        <row r="7">
          <cell r="K7">
            <v>150</v>
          </cell>
        </row>
      </sheetData>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efreshError="1"/>
      <sheetData sheetId="186" refreshError="1"/>
      <sheetData sheetId="187" refreshError="1"/>
      <sheetData sheetId="188" refreshError="1"/>
      <sheetData sheetId="189" refreshError="1"/>
      <sheetData sheetId="190">
        <row r="7">
          <cell r="K7">
            <v>150</v>
          </cell>
        </row>
      </sheetData>
      <sheetData sheetId="191">
        <row r="7">
          <cell r="K7">
            <v>150</v>
          </cell>
        </row>
      </sheetData>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ow r="7">
          <cell r="K7">
            <v>150</v>
          </cell>
        </row>
      </sheetData>
      <sheetData sheetId="494">
        <row r="7">
          <cell r="K7">
            <v>150</v>
          </cell>
        </row>
      </sheetData>
      <sheetData sheetId="495">
        <row r="7">
          <cell r="K7">
            <v>150</v>
          </cell>
        </row>
      </sheetData>
      <sheetData sheetId="496">
        <row r="7">
          <cell r="K7">
            <v>150</v>
          </cell>
        </row>
      </sheetData>
      <sheetData sheetId="497">
        <row r="7">
          <cell r="K7">
            <v>150</v>
          </cell>
        </row>
      </sheetData>
      <sheetData sheetId="498">
        <row r="7">
          <cell r="K7">
            <v>150</v>
          </cell>
        </row>
      </sheetData>
      <sheetData sheetId="499">
        <row r="7">
          <cell r="K7">
            <v>150</v>
          </cell>
        </row>
      </sheetData>
      <sheetData sheetId="500">
        <row r="7">
          <cell r="K7">
            <v>150</v>
          </cell>
        </row>
      </sheetData>
      <sheetData sheetId="501">
        <row r="7">
          <cell r="K7">
            <v>150</v>
          </cell>
        </row>
      </sheetData>
      <sheetData sheetId="502">
        <row r="7">
          <cell r="K7">
            <v>150</v>
          </cell>
        </row>
      </sheetData>
      <sheetData sheetId="503">
        <row r="7">
          <cell r="K7">
            <v>150</v>
          </cell>
        </row>
      </sheetData>
      <sheetData sheetId="504">
        <row r="7">
          <cell r="K7">
            <v>150</v>
          </cell>
        </row>
      </sheetData>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7">
          <cell r="K7">
            <v>150</v>
          </cell>
        </row>
      </sheetData>
      <sheetData sheetId="541" refreshError="1"/>
      <sheetData sheetId="542" refreshError="1"/>
      <sheetData sheetId="543" refreshError="1"/>
      <sheetData sheetId="544" refreshError="1"/>
      <sheetData sheetId="545">
        <row r="7">
          <cell r="K7">
            <v>150</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ow r="7">
          <cell r="K7">
            <v>150</v>
          </cell>
        </row>
      </sheetData>
      <sheetData sheetId="554">
        <row r="7">
          <cell r="K7">
            <v>150</v>
          </cell>
        </row>
      </sheetData>
      <sheetData sheetId="555">
        <row r="7">
          <cell r="K7">
            <v>150</v>
          </cell>
        </row>
      </sheetData>
      <sheetData sheetId="556">
        <row r="7">
          <cell r="K7">
            <v>150</v>
          </cell>
        </row>
      </sheetData>
      <sheetData sheetId="557">
        <row r="7">
          <cell r="K7">
            <v>150</v>
          </cell>
        </row>
      </sheetData>
      <sheetData sheetId="558">
        <row r="7">
          <cell r="K7">
            <v>150</v>
          </cell>
        </row>
      </sheetData>
      <sheetData sheetId="559">
        <row r="7">
          <cell r="K7">
            <v>150</v>
          </cell>
        </row>
      </sheetData>
      <sheetData sheetId="560">
        <row r="7">
          <cell r="K7">
            <v>150</v>
          </cell>
        </row>
      </sheetData>
      <sheetData sheetId="561">
        <row r="7">
          <cell r="K7">
            <v>150</v>
          </cell>
        </row>
      </sheetData>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efreshError="1"/>
      <sheetData sheetId="612" refreshError="1"/>
      <sheetData sheetId="613" refreshError="1"/>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ow r="7">
          <cell r="K7">
            <v>150</v>
          </cell>
        </row>
      </sheetData>
      <sheetData sheetId="621">
        <row r="7">
          <cell r="K7">
            <v>150</v>
          </cell>
        </row>
      </sheetData>
      <sheetData sheetId="622">
        <row r="7">
          <cell r="K7">
            <v>150</v>
          </cell>
        </row>
      </sheetData>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row r="7">
          <cell r="K7">
            <v>150</v>
          </cell>
        </row>
      </sheetData>
      <sheetData sheetId="720">
        <row r="7">
          <cell r="K7">
            <v>150</v>
          </cell>
        </row>
      </sheetData>
      <sheetData sheetId="721">
        <row r="7">
          <cell r="K7">
            <v>150</v>
          </cell>
        </row>
      </sheetData>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row r="7">
          <cell r="K7">
            <v>150</v>
          </cell>
        </row>
      </sheetData>
      <sheetData sheetId="732">
        <row r="7">
          <cell r="K7">
            <v>150</v>
          </cell>
        </row>
      </sheetData>
      <sheetData sheetId="733">
        <row r="7">
          <cell r="K7">
            <v>150</v>
          </cell>
        </row>
      </sheetData>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sheetData sheetId="805"/>
      <sheetData sheetId="806"/>
      <sheetData sheetId="807"/>
      <sheetData sheetId="808"/>
      <sheetData sheetId="809"/>
      <sheetData sheetId="810"/>
      <sheetData sheetId="811">
        <row r="7">
          <cell r="K7">
            <v>150</v>
          </cell>
        </row>
      </sheetData>
      <sheetData sheetId="812">
        <row r="7">
          <cell r="K7">
            <v>150</v>
          </cell>
        </row>
      </sheetData>
      <sheetData sheetId="813">
        <row r="7">
          <cell r="K7">
            <v>150</v>
          </cell>
        </row>
      </sheetData>
      <sheetData sheetId="814">
        <row r="7">
          <cell r="K7">
            <v>150</v>
          </cell>
        </row>
      </sheetData>
      <sheetData sheetId="815">
        <row r="7">
          <cell r="K7">
            <v>150</v>
          </cell>
        </row>
      </sheetData>
      <sheetData sheetId="816">
        <row r="7">
          <cell r="K7">
            <v>150</v>
          </cell>
        </row>
      </sheetData>
      <sheetData sheetId="817">
        <row r="7">
          <cell r="K7">
            <v>150</v>
          </cell>
        </row>
      </sheetData>
      <sheetData sheetId="818">
        <row r="7">
          <cell r="K7">
            <v>150</v>
          </cell>
        </row>
      </sheetData>
      <sheetData sheetId="819">
        <row r="7">
          <cell r="K7">
            <v>150</v>
          </cell>
        </row>
      </sheetData>
      <sheetData sheetId="820">
        <row r="7">
          <cell r="K7">
            <v>150</v>
          </cell>
        </row>
      </sheetData>
      <sheetData sheetId="821">
        <row r="7">
          <cell r="K7">
            <v>150</v>
          </cell>
        </row>
      </sheetData>
      <sheetData sheetId="822" refreshError="1"/>
      <sheetData sheetId="823" refreshError="1"/>
      <sheetData sheetId="824" refreshError="1"/>
      <sheetData sheetId="825" refreshError="1"/>
      <sheetData sheetId="826" refreshError="1"/>
      <sheetData sheetId="827" refreshError="1"/>
      <sheetData sheetId="828" refreshError="1"/>
      <sheetData sheetId="829">
        <row r="7">
          <cell r="K7">
            <v>150</v>
          </cell>
        </row>
      </sheetData>
      <sheetData sheetId="830">
        <row r="7">
          <cell r="K7">
            <v>150</v>
          </cell>
        </row>
      </sheetData>
      <sheetData sheetId="831">
        <row r="7">
          <cell r="K7">
            <v>150</v>
          </cell>
        </row>
      </sheetData>
      <sheetData sheetId="832">
        <row r="7">
          <cell r="K7">
            <v>150</v>
          </cell>
        </row>
      </sheetData>
      <sheetData sheetId="833">
        <row r="7">
          <cell r="K7">
            <v>150</v>
          </cell>
        </row>
      </sheetData>
      <sheetData sheetId="834">
        <row r="7">
          <cell r="K7">
            <v>150</v>
          </cell>
        </row>
      </sheetData>
      <sheetData sheetId="835">
        <row r="7">
          <cell r="K7">
            <v>150</v>
          </cell>
        </row>
      </sheetData>
      <sheetData sheetId="836">
        <row r="7">
          <cell r="K7">
            <v>150</v>
          </cell>
        </row>
      </sheetData>
      <sheetData sheetId="837">
        <row r="7">
          <cell r="K7">
            <v>150</v>
          </cell>
        </row>
      </sheetData>
      <sheetData sheetId="838">
        <row r="7">
          <cell r="K7">
            <v>150</v>
          </cell>
        </row>
      </sheetData>
      <sheetData sheetId="839">
        <row r="7">
          <cell r="K7">
            <v>150</v>
          </cell>
        </row>
      </sheetData>
      <sheetData sheetId="840">
        <row r="7">
          <cell r="K7">
            <v>150</v>
          </cell>
        </row>
      </sheetData>
      <sheetData sheetId="841">
        <row r="7">
          <cell r="K7">
            <v>150</v>
          </cell>
        </row>
      </sheetData>
      <sheetData sheetId="842">
        <row r="7">
          <cell r="K7">
            <v>150</v>
          </cell>
        </row>
      </sheetData>
      <sheetData sheetId="843">
        <row r="7">
          <cell r="K7">
            <v>150</v>
          </cell>
        </row>
      </sheetData>
      <sheetData sheetId="844">
        <row r="7">
          <cell r="K7">
            <v>150</v>
          </cell>
        </row>
      </sheetData>
      <sheetData sheetId="845">
        <row r="7">
          <cell r="K7">
            <v>150</v>
          </cell>
        </row>
      </sheetData>
      <sheetData sheetId="846">
        <row r="7">
          <cell r="K7">
            <v>150</v>
          </cell>
        </row>
      </sheetData>
      <sheetData sheetId="847">
        <row r="7">
          <cell r="K7">
            <v>150</v>
          </cell>
        </row>
      </sheetData>
      <sheetData sheetId="848">
        <row r="7">
          <cell r="K7">
            <v>150</v>
          </cell>
        </row>
      </sheetData>
      <sheetData sheetId="849">
        <row r="7">
          <cell r="K7">
            <v>150</v>
          </cell>
        </row>
      </sheetData>
      <sheetData sheetId="850">
        <row r="7">
          <cell r="K7">
            <v>150</v>
          </cell>
        </row>
      </sheetData>
      <sheetData sheetId="851">
        <row r="7">
          <cell r="K7">
            <v>150</v>
          </cell>
        </row>
      </sheetData>
      <sheetData sheetId="852">
        <row r="7">
          <cell r="K7">
            <v>150</v>
          </cell>
        </row>
      </sheetData>
      <sheetData sheetId="853">
        <row r="7">
          <cell r="K7">
            <v>150</v>
          </cell>
        </row>
      </sheetData>
      <sheetData sheetId="854">
        <row r="7">
          <cell r="K7">
            <v>150</v>
          </cell>
        </row>
      </sheetData>
      <sheetData sheetId="855">
        <row r="7">
          <cell r="K7">
            <v>150</v>
          </cell>
        </row>
      </sheetData>
      <sheetData sheetId="856">
        <row r="7">
          <cell r="K7">
            <v>150</v>
          </cell>
        </row>
      </sheetData>
      <sheetData sheetId="857">
        <row r="7">
          <cell r="K7">
            <v>150</v>
          </cell>
        </row>
      </sheetData>
      <sheetData sheetId="858">
        <row r="7">
          <cell r="K7">
            <v>150</v>
          </cell>
        </row>
      </sheetData>
      <sheetData sheetId="859">
        <row r="7">
          <cell r="K7">
            <v>150</v>
          </cell>
        </row>
      </sheetData>
      <sheetData sheetId="860">
        <row r="7">
          <cell r="K7">
            <v>150</v>
          </cell>
        </row>
      </sheetData>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sheetData sheetId="933"/>
      <sheetData sheetId="934"/>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ow r="7">
          <cell r="K7">
            <v>150</v>
          </cell>
        </row>
      </sheetData>
      <sheetData sheetId="1014">
        <row r="7">
          <cell r="K7">
            <v>150</v>
          </cell>
        </row>
      </sheetData>
      <sheetData sheetId="1015">
        <row r="7">
          <cell r="K7">
            <v>150</v>
          </cell>
        </row>
      </sheetData>
      <sheetData sheetId="1016">
        <row r="7">
          <cell r="K7">
            <v>150</v>
          </cell>
        </row>
      </sheetData>
      <sheetData sheetId="1017">
        <row r="7">
          <cell r="K7">
            <v>150</v>
          </cell>
        </row>
      </sheetData>
      <sheetData sheetId="1018">
        <row r="7">
          <cell r="K7">
            <v>150</v>
          </cell>
        </row>
      </sheetData>
      <sheetData sheetId="1019">
        <row r="7">
          <cell r="K7">
            <v>150</v>
          </cell>
        </row>
      </sheetData>
      <sheetData sheetId="1020">
        <row r="7">
          <cell r="K7">
            <v>150</v>
          </cell>
        </row>
      </sheetData>
      <sheetData sheetId="1021">
        <row r="7">
          <cell r="K7">
            <v>150</v>
          </cell>
        </row>
      </sheetData>
      <sheetData sheetId="1022">
        <row r="7">
          <cell r="K7">
            <v>150</v>
          </cell>
        </row>
      </sheetData>
      <sheetData sheetId="1023">
        <row r="7">
          <cell r="K7">
            <v>150</v>
          </cell>
        </row>
      </sheetData>
      <sheetData sheetId="1024">
        <row r="7">
          <cell r="K7">
            <v>150</v>
          </cell>
        </row>
      </sheetData>
      <sheetData sheetId="1025">
        <row r="7">
          <cell r="K7">
            <v>150</v>
          </cell>
        </row>
      </sheetData>
      <sheetData sheetId="1026">
        <row r="7">
          <cell r="K7">
            <v>150</v>
          </cell>
        </row>
      </sheetData>
      <sheetData sheetId="1027">
        <row r="7">
          <cell r="K7">
            <v>150</v>
          </cell>
        </row>
      </sheetData>
      <sheetData sheetId="1028">
        <row r="7">
          <cell r="K7">
            <v>150</v>
          </cell>
        </row>
      </sheetData>
      <sheetData sheetId="1029">
        <row r="7">
          <cell r="K7">
            <v>150</v>
          </cell>
        </row>
      </sheetData>
      <sheetData sheetId="1030">
        <row r="7">
          <cell r="K7">
            <v>150</v>
          </cell>
        </row>
      </sheetData>
      <sheetData sheetId="1031">
        <row r="7">
          <cell r="K7">
            <v>150</v>
          </cell>
        </row>
      </sheetData>
      <sheetData sheetId="1032">
        <row r="7">
          <cell r="K7">
            <v>150</v>
          </cell>
        </row>
      </sheetData>
      <sheetData sheetId="1033">
        <row r="7">
          <cell r="K7">
            <v>150</v>
          </cell>
        </row>
      </sheetData>
      <sheetData sheetId="1034">
        <row r="7">
          <cell r="K7">
            <v>150</v>
          </cell>
        </row>
      </sheetData>
      <sheetData sheetId="1035">
        <row r="7">
          <cell r="K7">
            <v>150</v>
          </cell>
        </row>
      </sheetData>
      <sheetData sheetId="1036">
        <row r="7">
          <cell r="K7">
            <v>150</v>
          </cell>
        </row>
      </sheetData>
      <sheetData sheetId="1037">
        <row r="7">
          <cell r="K7">
            <v>150</v>
          </cell>
        </row>
      </sheetData>
      <sheetData sheetId="1038">
        <row r="7">
          <cell r="K7">
            <v>150</v>
          </cell>
        </row>
      </sheetData>
      <sheetData sheetId="1039">
        <row r="7">
          <cell r="K7">
            <v>150</v>
          </cell>
        </row>
      </sheetData>
      <sheetData sheetId="1040">
        <row r="7">
          <cell r="K7">
            <v>150</v>
          </cell>
        </row>
      </sheetData>
      <sheetData sheetId="1041">
        <row r="7">
          <cell r="K7">
            <v>150</v>
          </cell>
        </row>
      </sheetData>
      <sheetData sheetId="1042">
        <row r="7">
          <cell r="K7">
            <v>150</v>
          </cell>
        </row>
      </sheetData>
      <sheetData sheetId="1043">
        <row r="7">
          <cell r="K7">
            <v>150</v>
          </cell>
        </row>
      </sheetData>
      <sheetData sheetId="1044">
        <row r="7">
          <cell r="K7">
            <v>150</v>
          </cell>
        </row>
      </sheetData>
      <sheetData sheetId="1045">
        <row r="7">
          <cell r="K7">
            <v>150</v>
          </cell>
        </row>
      </sheetData>
      <sheetData sheetId="1046">
        <row r="7">
          <cell r="K7">
            <v>150</v>
          </cell>
        </row>
      </sheetData>
      <sheetData sheetId="1047">
        <row r="7">
          <cell r="K7">
            <v>150</v>
          </cell>
        </row>
      </sheetData>
      <sheetData sheetId="1048">
        <row r="7">
          <cell r="K7">
            <v>150</v>
          </cell>
        </row>
      </sheetData>
      <sheetData sheetId="1049">
        <row r="7">
          <cell r="K7">
            <v>150</v>
          </cell>
        </row>
      </sheetData>
      <sheetData sheetId="1050">
        <row r="7">
          <cell r="K7">
            <v>150</v>
          </cell>
        </row>
      </sheetData>
      <sheetData sheetId="1051">
        <row r="7">
          <cell r="K7">
            <v>150</v>
          </cell>
        </row>
      </sheetData>
      <sheetData sheetId="1052">
        <row r="7">
          <cell r="K7">
            <v>150</v>
          </cell>
        </row>
      </sheetData>
      <sheetData sheetId="1053">
        <row r="7">
          <cell r="K7">
            <v>150</v>
          </cell>
        </row>
      </sheetData>
      <sheetData sheetId="1054">
        <row r="7">
          <cell r="K7">
            <v>150</v>
          </cell>
        </row>
      </sheetData>
      <sheetData sheetId="1055">
        <row r="7">
          <cell r="K7">
            <v>150</v>
          </cell>
        </row>
      </sheetData>
      <sheetData sheetId="1056">
        <row r="7">
          <cell r="K7">
            <v>150</v>
          </cell>
        </row>
      </sheetData>
      <sheetData sheetId="1057">
        <row r="7">
          <cell r="K7">
            <v>150</v>
          </cell>
        </row>
      </sheetData>
      <sheetData sheetId="1058">
        <row r="7">
          <cell r="K7">
            <v>150</v>
          </cell>
        </row>
      </sheetData>
      <sheetData sheetId="1059">
        <row r="7">
          <cell r="K7">
            <v>150</v>
          </cell>
        </row>
      </sheetData>
      <sheetData sheetId="1060">
        <row r="7">
          <cell r="K7">
            <v>150</v>
          </cell>
        </row>
      </sheetData>
      <sheetData sheetId="1061">
        <row r="7">
          <cell r="K7">
            <v>150</v>
          </cell>
        </row>
      </sheetData>
      <sheetData sheetId="1062">
        <row r="7">
          <cell r="K7">
            <v>150</v>
          </cell>
        </row>
      </sheetData>
      <sheetData sheetId="1063">
        <row r="7">
          <cell r="K7">
            <v>150</v>
          </cell>
        </row>
      </sheetData>
      <sheetData sheetId="1064">
        <row r="7">
          <cell r="K7">
            <v>150</v>
          </cell>
        </row>
      </sheetData>
      <sheetData sheetId="1065">
        <row r="7">
          <cell r="K7">
            <v>150</v>
          </cell>
        </row>
      </sheetData>
      <sheetData sheetId="1066">
        <row r="7">
          <cell r="K7">
            <v>150</v>
          </cell>
        </row>
      </sheetData>
      <sheetData sheetId="1067">
        <row r="7">
          <cell r="K7">
            <v>150</v>
          </cell>
        </row>
      </sheetData>
      <sheetData sheetId="1068">
        <row r="7">
          <cell r="K7">
            <v>150</v>
          </cell>
        </row>
      </sheetData>
      <sheetData sheetId="1069">
        <row r="7">
          <cell r="K7">
            <v>150</v>
          </cell>
        </row>
      </sheetData>
      <sheetData sheetId="1070">
        <row r="7">
          <cell r="K7">
            <v>150</v>
          </cell>
        </row>
      </sheetData>
      <sheetData sheetId="1071">
        <row r="7">
          <cell r="K7">
            <v>150</v>
          </cell>
        </row>
      </sheetData>
      <sheetData sheetId="1072">
        <row r="7">
          <cell r="K7">
            <v>150</v>
          </cell>
        </row>
      </sheetData>
      <sheetData sheetId="1073">
        <row r="7">
          <cell r="K7">
            <v>150</v>
          </cell>
        </row>
      </sheetData>
      <sheetData sheetId="1074">
        <row r="7">
          <cell r="K7">
            <v>150</v>
          </cell>
        </row>
      </sheetData>
      <sheetData sheetId="1075">
        <row r="7">
          <cell r="K7">
            <v>150</v>
          </cell>
        </row>
      </sheetData>
      <sheetData sheetId="1076">
        <row r="7">
          <cell r="K7">
            <v>150</v>
          </cell>
        </row>
      </sheetData>
      <sheetData sheetId="1077">
        <row r="7">
          <cell r="K7">
            <v>150</v>
          </cell>
        </row>
      </sheetData>
      <sheetData sheetId="1078">
        <row r="7">
          <cell r="K7">
            <v>150</v>
          </cell>
        </row>
      </sheetData>
      <sheetData sheetId="1079">
        <row r="7">
          <cell r="K7">
            <v>150</v>
          </cell>
        </row>
      </sheetData>
      <sheetData sheetId="1080">
        <row r="7">
          <cell r="K7">
            <v>150</v>
          </cell>
        </row>
      </sheetData>
      <sheetData sheetId="1081">
        <row r="7">
          <cell r="K7">
            <v>150</v>
          </cell>
        </row>
      </sheetData>
      <sheetData sheetId="1082">
        <row r="7">
          <cell r="K7">
            <v>150</v>
          </cell>
        </row>
      </sheetData>
      <sheetData sheetId="1083">
        <row r="7">
          <cell r="K7">
            <v>150</v>
          </cell>
        </row>
      </sheetData>
      <sheetData sheetId="1084">
        <row r="7">
          <cell r="K7">
            <v>150</v>
          </cell>
        </row>
      </sheetData>
      <sheetData sheetId="1085">
        <row r="7">
          <cell r="K7">
            <v>150</v>
          </cell>
        </row>
      </sheetData>
      <sheetData sheetId="1086">
        <row r="7">
          <cell r="K7">
            <v>150</v>
          </cell>
        </row>
      </sheetData>
      <sheetData sheetId="1087">
        <row r="7">
          <cell r="K7">
            <v>150</v>
          </cell>
        </row>
      </sheetData>
      <sheetData sheetId="1088">
        <row r="7">
          <cell r="K7">
            <v>150</v>
          </cell>
        </row>
      </sheetData>
      <sheetData sheetId="1089">
        <row r="7">
          <cell r="K7">
            <v>150</v>
          </cell>
        </row>
      </sheetData>
      <sheetData sheetId="1090">
        <row r="7">
          <cell r="K7">
            <v>150</v>
          </cell>
        </row>
      </sheetData>
      <sheetData sheetId="1091">
        <row r="7">
          <cell r="K7">
            <v>150</v>
          </cell>
        </row>
      </sheetData>
      <sheetData sheetId="1092">
        <row r="7">
          <cell r="K7">
            <v>150</v>
          </cell>
        </row>
      </sheetData>
      <sheetData sheetId="1093">
        <row r="7">
          <cell r="K7">
            <v>150</v>
          </cell>
        </row>
      </sheetData>
      <sheetData sheetId="1094">
        <row r="7">
          <cell r="K7">
            <v>150</v>
          </cell>
        </row>
      </sheetData>
      <sheetData sheetId="1095">
        <row r="7">
          <cell r="K7">
            <v>150</v>
          </cell>
        </row>
      </sheetData>
      <sheetData sheetId="1096">
        <row r="7">
          <cell r="K7">
            <v>150</v>
          </cell>
        </row>
      </sheetData>
      <sheetData sheetId="1097">
        <row r="7">
          <cell r="K7">
            <v>150</v>
          </cell>
        </row>
      </sheetData>
      <sheetData sheetId="1098">
        <row r="7">
          <cell r="K7">
            <v>150</v>
          </cell>
        </row>
      </sheetData>
      <sheetData sheetId="1099">
        <row r="7">
          <cell r="K7">
            <v>150</v>
          </cell>
        </row>
      </sheetData>
      <sheetData sheetId="1100">
        <row r="7">
          <cell r="K7">
            <v>150</v>
          </cell>
        </row>
      </sheetData>
      <sheetData sheetId="1101">
        <row r="7">
          <cell r="K7">
            <v>150</v>
          </cell>
        </row>
      </sheetData>
      <sheetData sheetId="1102" refreshError="1"/>
      <sheetData sheetId="1103">
        <row r="7">
          <cell r="K7">
            <v>150</v>
          </cell>
        </row>
      </sheetData>
      <sheetData sheetId="1104"/>
      <sheetData sheetId="1105"/>
      <sheetData sheetId="1106">
        <row r="7">
          <cell r="K7">
            <v>150</v>
          </cell>
        </row>
      </sheetData>
      <sheetData sheetId="1107">
        <row r="7">
          <cell r="K7">
            <v>150</v>
          </cell>
        </row>
      </sheetData>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ow r="7">
          <cell r="K7">
            <v>150</v>
          </cell>
        </row>
      </sheetData>
      <sheetData sheetId="1123">
        <row r="7">
          <cell r="K7">
            <v>150</v>
          </cell>
        </row>
      </sheetData>
      <sheetData sheetId="1124">
        <row r="7">
          <cell r="K7">
            <v>150</v>
          </cell>
        </row>
      </sheetData>
      <sheetData sheetId="1125">
        <row r="7">
          <cell r="K7">
            <v>150</v>
          </cell>
        </row>
      </sheetData>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ow r="7">
          <cell r="K7">
            <v>150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Config"/>
      <sheetName val="B-W 25.0 (1-10)"/>
      <sheetName val="Max Length"/>
      <sheetName val="basic"/>
      <sheetName val="Machinery"/>
      <sheetName val="Junction"/>
      <sheetName val="Bituminous"/>
      <sheetName val="Labour rates"/>
      <sheetName val="Earthwork"/>
      <sheetName val="Site clearance"/>
      <sheetName val="Subase"/>
      <sheetName val="Inpu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fig"/>
      <sheetName val="B-W 25.0 (1-10)"/>
      <sheetName val="Max Length"/>
      <sheetName val="basic"/>
      <sheetName val="Machinery"/>
      <sheetName val="Junction"/>
      <sheetName val="Bituminous"/>
      <sheetName val="Labour rates"/>
      <sheetName val="Earthwork"/>
      <sheetName val="Site clearance"/>
      <sheetName val="Subase"/>
      <sheetName val="Inpu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datasheet"/>
      <sheetName val="Sheet3"/>
      <sheetName val="mix design (1)"/>
      <sheetName val="Final Carriege (MB)"/>
    </sheetNames>
    <sheetDataSet>
      <sheetData sheetId="0"/>
      <sheetData sheetId="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hydrology1"/>
      <sheetName val="Cover Page"/>
      <sheetName val="Index"/>
      <sheetName val="Index-1"/>
      <sheetName val="INTOD. (2)"/>
      <sheetName val="Rep"/>
      <sheetName val="Report"/>
      <sheetName val="Sali"/>
      <sheetName val="Salientfeature"/>
      <sheetName val="BriHyd"/>
      <sheetName val="Bridge hydrology"/>
      <sheetName val="Soil"/>
      <sheetName val="1sbc"/>
      <sheetName val="5(BH)GML"/>
      <sheetName val="1BLog"/>
      <sheetName val="Design"/>
      <sheetName val="Sheet1"/>
      <sheetName val="Sheet2"/>
      <sheetName val="reinf. det."/>
      <sheetName val="Dia of Bars"/>
      <sheetName val="ESTIMATE"/>
      <sheetName val="GenAbOfCost"/>
      <sheetName val="DQof Bridge"/>
      <sheetName val="DQofRoad"/>
      <sheetName val="MatlStatmnt"/>
      <sheetName val="Quarry Chart"/>
      <sheetName val="CarrC"/>
      <sheetName val="CarrA"/>
      <sheetName val="Bridge site1"/>
      <sheetName val="bld"/>
      <sheetName val="ltr"/>
      <sheetName val="SF"/>
      <sheetName val="gsp1"/>
      <sheetName val="gsp2"/>
      <sheetName val="gsp3"/>
      <sheetName val="Sheet5"/>
      <sheetName val="B-W 25.0 (1-10)"/>
      <sheetName val="Max Length"/>
      <sheetName val="basic"/>
      <sheetName val="Machinery"/>
      <sheetName val="Junction"/>
      <sheetName val="Bituminous"/>
      <sheetName val="Labour rates"/>
      <sheetName val="Earthwork"/>
      <sheetName val="Site clearance"/>
      <sheetName val="Subase"/>
      <sheetName val="Input"/>
      <sheetName val="Conf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idge hydrology1"/>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hydrology1"/>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_2_"/>
      <sheetName val="Basic Rate"/>
      <sheetName val="Rate Analysis"/>
      <sheetName val="Summary"/>
      <sheetName val="BOQ (COMB)"/>
      <sheetName val="Summary(IV,IV SPE AND V)"/>
      <sheetName val="BOQ(IV,IV SPE AND V)"/>
      <sheetName val="Summary (3)"/>
      <sheetName val="BOQ (Type VI,VII,VIII,OFF&amp;BARR)"/>
      <sheetName val="Summary (4)"/>
      <sheetName val="BOQ (MBBS,NURS,PARA... ETC)"/>
      <sheetName val="Sheet3"/>
      <sheetName val="Sheet1"/>
      <sheetName val="Sheet2"/>
      <sheetName val="Civil Works"/>
      <sheetName val="PRECAST lightconc-II"/>
      <sheetName val="eq_data"/>
      <sheetName val="labour"/>
      <sheetName val="OC 17-04-06"/>
      <sheetName val="csdim"/>
      <sheetName val="cdsload"/>
      <sheetName val="chsload"/>
      <sheetName val="CLAMP"/>
      <sheetName val="GM 000"/>
      <sheetName val="Table 4"/>
      <sheetName val="cvsload"/>
      <sheetName val="pipe"/>
      <sheetName val="Table 5"/>
      <sheetName val="Table 2"/>
      <sheetName val="Table 27"/>
      <sheetName val="WORK TABLE"/>
      <sheetName val="Assumptions"/>
      <sheetName val="BOQ "/>
      <sheetName val="TBAL9697 -group wise  sdpl"/>
      <sheetName val="boq-alarm"/>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sheetName val="DG"/>
      <sheetName val="C.T. Piping"/>
      <sheetName val="labour"/>
      <sheetName val="meas. sheet equip."/>
      <sheetName val="bus dUCT"/>
      <sheetName val="Earthing"/>
      <sheetName val="RATE-HV INST."/>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 val="C_T__Piping"/>
      <sheetName val="meas__sheet_equip_"/>
      <sheetName val="bus_dUCT"/>
      <sheetName val="RATE-HV_INST_"/>
      <sheetName val="HT_CABLE"/>
      <sheetName val="battary_charger"/>
      <sheetName val="Safety_equipments"/>
      <sheetName val="HT_Cable_laying_&amp;_Termination"/>
      <sheetName val="control_cables"/>
      <sheetName val="LAYING_OF_CABLE"/>
      <sheetName val="Control_cable_termination"/>
      <sheetName val="SUBSTATION_panel"/>
      <sheetName val="C_T__Piping1"/>
      <sheetName val="meas__sheet_equip_1"/>
      <sheetName val="bus_dUCT1"/>
      <sheetName val="RATE-HV_INST_1"/>
      <sheetName val="HT_CABLE1"/>
      <sheetName val="battary_charger1"/>
      <sheetName val="Safety_equipments1"/>
      <sheetName val="HT_Cable_laying_&amp;_Termination1"/>
      <sheetName val="control_cables1"/>
      <sheetName val="LAYING_OF_CABLE1"/>
      <sheetName val="Control_cable_termination1"/>
      <sheetName val="SUBSTATION_panel1"/>
      <sheetName val="C_T__Piping2"/>
      <sheetName val="meas__sheet_equip_2"/>
      <sheetName val="bus_dUCT2"/>
      <sheetName val="RATE-HV_INST_2"/>
      <sheetName val="HT_CABLE2"/>
      <sheetName val="battary_charger2"/>
      <sheetName val="Safety_equipments2"/>
      <sheetName val="HT_Cable_laying_&amp;_Termination2"/>
      <sheetName val="control_cables2"/>
      <sheetName val="LAYING_OF_CABLE2"/>
      <sheetName val="Control_cable_termination2"/>
      <sheetName val="SUBSTATION_panel2"/>
    </sheetNames>
    <sheetDataSet>
      <sheetData sheetId="0" refreshError="1"/>
      <sheetData sheetId="1" refreshError="1"/>
      <sheetData sheetId="2" refreshError="1"/>
      <sheetData sheetId="3" refreshError="1"/>
      <sheetData sheetId="4" refreshError="1">
        <row r="7">
          <cell r="C7">
            <v>206.25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Rate"/>
      <sheetName val="Rate Analysis"/>
      <sheetName val="Summary"/>
      <sheetName val="BOQ"/>
    </sheetNames>
    <sheetDataSet>
      <sheetData sheetId="0"/>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W-Way"/>
      <sheetName val="Silt"/>
      <sheetName val="Cat"/>
      <sheetName val="Run"/>
      <sheetName val="Found"/>
      <sheetName val="Bas"/>
      <sheetName val="3x3m Bridge"/>
      <sheetName val="Sheet1"/>
      <sheetName val="Lead"/>
      <sheetName val="DataRateL"/>
      <sheetName val="DataRateM"/>
      <sheetName val="DataEst"/>
      <sheetName val="DataMachin"/>
      <sheetName val="15"/>
      <sheetName val="13"/>
      <sheetName val="12"/>
      <sheetName val="11"/>
      <sheetName val="10"/>
      <sheetName val="9"/>
      <sheetName val="6"/>
      <sheetName val="5"/>
      <sheetName val="4"/>
      <sheetName val="3"/>
      <sheetName val="2"/>
      <sheetName val="1"/>
      <sheetName val="EstRoad"/>
    </sheetNames>
    <sheetDataSet>
      <sheetData sheetId="0"/>
      <sheetData sheetId="1"/>
      <sheetData sheetId="2"/>
      <sheetData sheetId="3"/>
      <sheetData sheetId="4"/>
      <sheetData sheetId="5"/>
      <sheetData sheetId="6"/>
      <sheetData sheetId="7"/>
      <sheetData sheetId="8"/>
      <sheetData sheetId="9">
        <row r="3">
          <cell r="C3">
            <v>81</v>
          </cell>
        </row>
      </sheetData>
      <sheetData sheetId="10"/>
      <sheetData sheetId="11"/>
      <sheetData sheetId="12">
        <row r="2">
          <cell r="C2">
            <v>499</v>
          </cell>
        </row>
        <row r="4">
          <cell r="C4">
            <v>311.10000000000002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 Panel Summary"/>
      <sheetName val="Cos"/>
      <sheetName val="RISING MAINS"/>
      <sheetName val="DB"/>
      <sheetName val="EST"/>
      <sheetName val="ITC"/>
      <sheetName val="LAYING OF CABLE"/>
      <sheetName val="cable termination"/>
      <sheetName val="PT_WIRING &amp; raceway"/>
      <sheetName val="cable tray"/>
      <sheetName val="Summary"/>
      <sheetName val="labour rates"/>
      <sheetName val="LIGHTINING"/>
      <sheetName val="CAB-Cu"/>
      <sheetName val="cab-Al"/>
      <sheetName val="EXTERNAL &amp; HDPE Pipe"/>
      <sheetName val="LIGHT FIXTURE"/>
      <sheetName val="Lift"/>
      <sheetName val="UPS"/>
    </sheetNames>
    <sheetDataSet>
      <sheetData sheetId="0"/>
      <sheetData sheetId="1"/>
      <sheetData sheetId="2"/>
      <sheetData sheetId="3"/>
      <sheetData sheetId="4"/>
      <sheetData sheetId="5"/>
      <sheetData sheetId="6"/>
      <sheetData sheetId="7"/>
      <sheetData sheetId="8"/>
      <sheetData sheetId="9"/>
      <sheetData sheetId="10"/>
      <sheetData sheetId="11" refreshError="1">
        <row r="2">
          <cell r="C2">
            <v>293.02999999999997</v>
          </cell>
        </row>
        <row r="3">
          <cell r="C3">
            <v>247.95</v>
          </cell>
        </row>
        <row r="5">
          <cell r="C5">
            <v>209.63</v>
          </cell>
        </row>
        <row r="6">
          <cell r="C6">
            <v>247.95</v>
          </cell>
        </row>
        <row r="7">
          <cell r="C7">
            <v>293.02999999999997</v>
          </cell>
        </row>
      </sheetData>
      <sheetData sheetId="12"/>
      <sheetData sheetId="13"/>
      <sheetData sheetId="14"/>
      <sheetData sheetId="15"/>
      <sheetData sheetId="16"/>
      <sheetData sheetId="17"/>
      <sheetData sheetId="1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_2_"/>
      <sheetName val="Basic Rate"/>
      <sheetName val="Rate Analysis"/>
      <sheetName val="Summary"/>
      <sheetName val="BOQ "/>
      <sheetName val="Sheet3"/>
      <sheetName val="Sheet1"/>
      <sheetName val="Sheet2"/>
      <sheetName val="labour rates"/>
      <sheetName val="Basement Budget"/>
      <sheetName val="Testing"/>
      <sheetName val="Assumptions"/>
      <sheetName val="Data"/>
      <sheetName val="eq_data"/>
      <sheetName val="labour"/>
      <sheetName val="#REF!"/>
      <sheetName val="Sum"/>
      <sheetName val="Table 4"/>
      <sheetName val="Table 5"/>
      <sheetName val="Table 2"/>
      <sheetName val="Table 27"/>
      <sheetName val="01"/>
      <sheetName val="02"/>
      <sheetName val="03"/>
      <sheetName val="Steel-Circular"/>
      <sheetName val="csdim"/>
      <sheetName val="cdsload"/>
      <sheetName val="chsload"/>
      <sheetName val="CLAMP"/>
      <sheetName val="cvsload"/>
      <sheetName val="pipe"/>
      <sheetName val="OC 17-04-06"/>
      <sheetName val="WORK TABLE"/>
      <sheetName val="ABSTARCT OF COST"/>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R-2014"/>
      <sheetName val="Boundary Wall"/>
      <sheetName val="Watch Tower"/>
      <sheetName val="Cooling Pit"/>
      <sheetName val="Fire Pit"/>
      <sheetName val="Pavement Design"/>
      <sheetName val="Trapezoidal PCC Drain"/>
      <sheetName val="Rectangular RCC Drain"/>
      <sheetName val="Master File"/>
      <sheetName val="Weight of Concrete Slab"/>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sheetName val="Summary"/>
      <sheetName val="LT Panel Summary"/>
      <sheetName val="Cos"/>
      <sheetName val="RISING MAINS"/>
      <sheetName val="LIGHT FIXTURE"/>
      <sheetName val="DB"/>
      <sheetName val="cab-Al"/>
      <sheetName val="CAB-Cu"/>
      <sheetName val="PT_WIRING &amp; raceway"/>
      <sheetName val="ITC"/>
      <sheetName val="LAYING OF CABLE"/>
      <sheetName val="cable termination"/>
      <sheetName val="EXTERNAL &amp; HDPE Pipe"/>
      <sheetName val="cable tray"/>
      <sheetName val="LIGHTINING"/>
      <sheetName val="labour rates"/>
      <sheetName val="UPS"/>
      <sheetName val="LT_Panel_Summary"/>
      <sheetName val="RISING_MAINS"/>
      <sheetName val="LIGHT_FIXTURE"/>
      <sheetName val="PT_WIRING_&amp;_raceway"/>
      <sheetName val="LAYING_OF_CABLE"/>
      <sheetName val="cable_termination"/>
      <sheetName val="EXTERNAL_&amp;_HDPE_Pipe"/>
      <sheetName val="cable_tray"/>
      <sheetName val="labour_rates"/>
      <sheetName val="LT_Panel_Summary1"/>
      <sheetName val="RISING_MAINS1"/>
      <sheetName val="LIGHT_FIXTURE1"/>
      <sheetName val="PT_WIRING_&amp;_raceway1"/>
      <sheetName val="LAYING_OF_CABLE1"/>
      <sheetName val="cable_termination1"/>
      <sheetName val="EXTERNAL_&amp;_HDPE_Pipe1"/>
      <sheetName val="cable_tray1"/>
      <sheetName val="labour_rates1"/>
      <sheetName val="LT_Panel_Summary2"/>
      <sheetName val="RISING_MAINS2"/>
      <sheetName val="LIGHT_FIXTURE2"/>
      <sheetName val="PT_WIRING_&amp;_raceway2"/>
      <sheetName val="LAYING_OF_CABLE2"/>
      <sheetName val="cable_termination2"/>
      <sheetName val="EXTERNAL_&amp;_HDPE_Pipe2"/>
      <sheetName val="cable_tray2"/>
      <sheetName val="labour_rat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2">
          <cell r="C2">
            <v>293.02999999999997</v>
          </cell>
        </row>
        <row r="4">
          <cell r="C4">
            <v>209.63</v>
          </cell>
        </row>
      </sheetData>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
          <cell r="H6" t="str">
            <v>Input Rate</v>
          </cell>
        </row>
        <row r="17">
          <cell r="H17" t="str">
            <v>Input Rate</v>
          </cell>
        </row>
        <row r="20">
          <cell r="H20" t="str">
            <v>Input Rate</v>
          </cell>
        </row>
        <row r="21">
          <cell r="H21" t="str">
            <v>Input Rate</v>
          </cell>
        </row>
        <row r="23">
          <cell r="H23" t="str">
            <v>Input Rate</v>
          </cell>
        </row>
        <row r="24">
          <cell r="H24" t="str">
            <v>Input Rate</v>
          </cell>
        </row>
        <row r="25">
          <cell r="H25" t="str">
            <v>Input Rate</v>
          </cell>
        </row>
        <row r="26">
          <cell r="H26" t="str">
            <v>Input Rate</v>
          </cell>
        </row>
        <row r="27">
          <cell r="H27" t="str">
            <v>Input Rate</v>
          </cell>
        </row>
        <row r="31">
          <cell r="H31" t="str">
            <v>Input Rate</v>
          </cell>
        </row>
        <row r="37">
          <cell r="H37" t="str">
            <v>Input Rate</v>
          </cell>
        </row>
        <row r="39">
          <cell r="H39" t="str">
            <v>Input Rate</v>
          </cell>
        </row>
        <row r="57">
          <cell r="H57" t="str">
            <v>Input Rate</v>
          </cell>
        </row>
        <row r="65">
          <cell r="H65" t="str">
            <v>Input Rate</v>
          </cell>
        </row>
        <row r="67">
          <cell r="H67" t="str">
            <v>Input Rate</v>
          </cell>
        </row>
        <row r="69">
          <cell r="H69" t="str">
            <v>Input Rate</v>
          </cell>
        </row>
      </sheetData>
      <sheetData sheetId="3">
        <row r="3">
          <cell r="D3" t="str">
            <v>Input Rate</v>
          </cell>
        </row>
        <row r="17">
          <cell r="D17" t="str">
            <v>Input Rate</v>
          </cell>
        </row>
        <row r="25">
          <cell r="D25" t="str">
            <v>Input Rate</v>
          </cell>
        </row>
        <row r="28">
          <cell r="D28" t="str">
            <v>Input Rate</v>
          </cell>
        </row>
        <row r="29">
          <cell r="D29" t="str">
            <v>Input Rate</v>
          </cell>
        </row>
      </sheetData>
      <sheetData sheetId="4">
        <row r="4">
          <cell r="D4" t="str">
            <v>Input Rate</v>
          </cell>
        </row>
        <row r="5">
          <cell r="D5" t="str">
            <v>Input Rate</v>
          </cell>
        </row>
        <row r="7">
          <cell r="D7" t="str">
            <v>Input Rate</v>
          </cell>
        </row>
        <row r="10">
          <cell r="D10" t="str">
            <v>Input Rate</v>
          </cell>
        </row>
        <row r="17">
          <cell r="E17" t="str">
            <v>Input Rate</v>
          </cell>
        </row>
        <row r="18">
          <cell r="E18" t="str">
            <v>Input Rate</v>
          </cell>
        </row>
        <row r="22">
          <cell r="E22" t="str">
            <v>Input Rate</v>
          </cell>
        </row>
        <row r="25">
          <cell r="E25" t="str">
            <v>Input Rate</v>
          </cell>
        </row>
        <row r="27">
          <cell r="E27" t="str">
            <v>Input Rate</v>
          </cell>
        </row>
        <row r="28">
          <cell r="E28" t="str">
            <v>Input Rate</v>
          </cell>
        </row>
        <row r="29">
          <cell r="E29" t="str">
            <v>Input Rate</v>
          </cell>
        </row>
        <row r="30">
          <cell r="E30" t="str">
            <v>Input Rate</v>
          </cell>
        </row>
        <row r="32">
          <cell r="E32" t="str">
            <v>Input Rate</v>
          </cell>
        </row>
        <row r="33">
          <cell r="E33" t="str">
            <v>Input Rate</v>
          </cell>
        </row>
        <row r="35">
          <cell r="E35" t="str">
            <v>Input Rate</v>
          </cell>
        </row>
        <row r="37">
          <cell r="E37" t="str">
            <v>Input Rate</v>
          </cell>
        </row>
        <row r="40">
          <cell r="E40" t="str">
            <v>Input Rate</v>
          </cell>
        </row>
        <row r="41">
          <cell r="E41" t="str">
            <v>Input Rate</v>
          </cell>
        </row>
        <row r="42">
          <cell r="E42" t="str">
            <v>Input Rate</v>
          </cell>
        </row>
        <row r="43">
          <cell r="E43" t="str">
            <v>Input Rate</v>
          </cell>
        </row>
        <row r="46">
          <cell r="E46" t="str">
            <v>Input Rate</v>
          </cell>
        </row>
        <row r="48">
          <cell r="E48" t="str">
            <v>Input Rate</v>
          </cell>
        </row>
        <row r="49">
          <cell r="E49" t="str">
            <v>Input Rate</v>
          </cell>
        </row>
        <row r="50">
          <cell r="E50" t="str">
            <v>Input Rate</v>
          </cell>
        </row>
        <row r="51">
          <cell r="D51" t="str">
            <v>Input Rate</v>
          </cell>
          <cell r="E51" t="str">
            <v>Input Rate</v>
          </cell>
        </row>
        <row r="52">
          <cell r="E52" t="str">
            <v>Input Rate</v>
          </cell>
        </row>
        <row r="60">
          <cell r="D60" t="str">
            <v>Input Rate</v>
          </cell>
        </row>
        <row r="61">
          <cell r="D61" t="str">
            <v>Input Rate</v>
          </cell>
        </row>
        <row r="62">
          <cell r="D62" t="str">
            <v>Input Rate</v>
          </cell>
        </row>
        <row r="63">
          <cell r="D63" t="str">
            <v>Input Rate</v>
          </cell>
        </row>
        <row r="75">
          <cell r="D75" t="str">
            <v>Input Rate</v>
          </cell>
        </row>
        <row r="76">
          <cell r="D76" t="str">
            <v>Input Rate</v>
          </cell>
        </row>
        <row r="81">
          <cell r="D81" t="str">
            <v>Input Rate</v>
          </cell>
        </row>
        <row r="87">
          <cell r="D87" t="str">
            <v>Input Rate</v>
          </cell>
        </row>
        <row r="88">
          <cell r="D88" t="str">
            <v>Input Rate</v>
          </cell>
        </row>
        <row r="90">
          <cell r="D90" t="str">
            <v>Input Rate</v>
          </cell>
        </row>
        <row r="97">
          <cell r="D97" t="str">
            <v>Input Rate</v>
          </cell>
        </row>
        <row r="98">
          <cell r="D98" t="str">
            <v>Input Rate</v>
          </cell>
        </row>
        <row r="110">
          <cell r="D110" t="str">
            <v>Input Rate</v>
          </cell>
        </row>
        <row r="136">
          <cell r="D136" t="str">
            <v>Input Rate</v>
          </cell>
        </row>
        <row r="140">
          <cell r="D140" t="str">
            <v>Input Rate</v>
          </cell>
        </row>
        <row r="141">
          <cell r="D141" t="str">
            <v>Input Rate</v>
          </cell>
        </row>
        <row r="151">
          <cell r="D151" t="str">
            <v>Input Rate</v>
          </cell>
        </row>
        <row r="152">
          <cell r="D152" t="str">
            <v>Input Rate</v>
          </cell>
        </row>
        <row r="156">
          <cell r="D156" t="str">
            <v>Input Rate</v>
          </cell>
        </row>
        <row r="186">
          <cell r="D186" t="str">
            <v>Input Rate</v>
          </cell>
        </row>
        <row r="201">
          <cell r="D201" t="str">
            <v>Input Rate</v>
          </cell>
        </row>
        <row r="202">
          <cell r="D202" t="str">
            <v>Input Rate</v>
          </cell>
        </row>
        <row r="211">
          <cell r="D211"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bour"/>
      <sheetName val="Material"/>
      <sheetName val="Plant &amp;  Machinery"/>
      <sheetName val="Sheet1"/>
      <sheetName val="Bridge hydrology1"/>
      <sheetName val="B-W 25.0 (1-10)"/>
      <sheetName val="Estimate"/>
      <sheetName val="Bridge site1"/>
      <sheetName val="Confi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 val="Sheet1"/>
      <sheetName val="Bridge hydrology1"/>
      <sheetName val="B-W 25.0 (1-10)"/>
      <sheetName val="Estimate"/>
      <sheetName val="Bridge site1"/>
      <sheetName val="Confi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5">
          <cell r="H5" t="str">
            <v>Input Rate</v>
          </cell>
        </row>
        <row r="18">
          <cell r="H18" t="str">
            <v>Input Rate</v>
          </cell>
        </row>
        <row r="19">
          <cell r="H19" t="str">
            <v>Input Rate</v>
          </cell>
        </row>
        <row r="32">
          <cell r="H32" t="str">
            <v>Input Rate</v>
          </cell>
        </row>
        <row r="56">
          <cell r="H56" t="str">
            <v>Input Rate</v>
          </cell>
        </row>
        <row r="58">
          <cell r="H58" t="str">
            <v>Input Rate</v>
          </cell>
        </row>
        <row r="61">
          <cell r="H61" t="str">
            <v>Input Rate</v>
          </cell>
        </row>
        <row r="70">
          <cell r="H70" t="str">
            <v>Input Rate</v>
          </cell>
        </row>
        <row r="74">
          <cell r="H74" t="str">
            <v>Input Rate</v>
          </cell>
        </row>
      </sheetData>
      <sheetData sheetId="3">
        <row r="5">
          <cell r="D5" t="str">
            <v>Input Rate</v>
          </cell>
        </row>
        <row r="8">
          <cell r="D8" t="str">
            <v>Input Rate</v>
          </cell>
        </row>
        <row r="13">
          <cell r="D13" t="str">
            <v>Input Rate</v>
          </cell>
        </row>
        <row r="14">
          <cell r="D14" t="str">
            <v>Input Rate</v>
          </cell>
        </row>
        <row r="18">
          <cell r="D18" t="str">
            <v>Input Rate</v>
          </cell>
        </row>
      </sheetData>
      <sheetData sheetId="4">
        <row r="79">
          <cell r="D79" t="str">
            <v>Input Rate</v>
          </cell>
        </row>
        <row r="93">
          <cell r="D93" t="str">
            <v>Input Rate</v>
          </cell>
        </row>
        <row r="99">
          <cell r="D99" t="str">
            <v>Input Rate</v>
          </cell>
        </row>
        <row r="111">
          <cell r="D111" t="str">
            <v>Input Rate</v>
          </cell>
        </row>
        <row r="130">
          <cell r="D130" t="str">
            <v>Input Rate</v>
          </cell>
        </row>
        <row r="159">
          <cell r="D159" t="str">
            <v>Input Rate</v>
          </cell>
        </row>
        <row r="169">
          <cell r="D169" t="str">
            <v>Input Rate</v>
          </cell>
        </row>
        <row r="170">
          <cell r="D170" t="str">
            <v>Input Rate</v>
          </cell>
        </row>
        <row r="178">
          <cell r="D17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11">
          <cell r="G11">
            <v>181.5</v>
          </cell>
        </row>
      </sheetData>
      <sheetData sheetId="3">
        <row r="3">
          <cell r="D3">
            <v>90</v>
          </cell>
        </row>
        <row r="7">
          <cell r="D7">
            <v>145</v>
          </cell>
        </row>
      </sheetData>
      <sheetData sheetId="4">
        <row r="3">
          <cell r="D3">
            <v>70</v>
          </cell>
        </row>
        <row r="137">
          <cell r="D13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row r="5">
          <cell r="G5">
            <v>8938</v>
          </cell>
        </row>
        <row r="49">
          <cell r="G49">
            <v>306</v>
          </cell>
        </row>
        <row r="51">
          <cell r="G51">
            <v>1243</v>
          </cell>
        </row>
        <row r="54">
          <cell r="G54">
            <v>971</v>
          </cell>
        </row>
      </sheetData>
      <sheetData sheetId="8">
        <row r="4">
          <cell r="D4">
            <v>79</v>
          </cell>
        </row>
        <row r="10">
          <cell r="D10">
            <v>89</v>
          </cell>
        </row>
      </sheetData>
      <sheetData sheetId="9">
        <row r="14">
          <cell r="D14">
            <v>265.56400000000002</v>
          </cell>
        </row>
        <row r="15">
          <cell r="D15">
            <v>363.11599999999999</v>
          </cell>
        </row>
        <row r="16">
          <cell r="D16" t="str">
            <v>Input Rate</v>
          </cell>
        </row>
        <row r="21">
          <cell r="D21">
            <v>74.671999999999997</v>
          </cell>
        </row>
        <row r="22">
          <cell r="D22">
            <v>74.671999999999997</v>
          </cell>
        </row>
        <row r="26">
          <cell r="D26" t="str">
            <v>Input Rate</v>
          </cell>
        </row>
        <row r="27">
          <cell r="D27" t="str">
            <v>Input Rate</v>
          </cell>
        </row>
        <row r="42">
          <cell r="D42">
            <v>26891.810399999998</v>
          </cell>
        </row>
        <row r="80">
          <cell r="D80">
            <v>54.704000000000001</v>
          </cell>
        </row>
        <row r="147">
          <cell r="D147">
            <v>54.704000000000001</v>
          </cell>
        </row>
        <row r="148">
          <cell r="D148">
            <v>313.24799999999999</v>
          </cell>
        </row>
        <row r="149">
          <cell r="D149">
            <v>271.75200000000001</v>
          </cell>
        </row>
        <row r="152">
          <cell r="D152">
            <v>54.704000000000001</v>
          </cell>
        </row>
        <row r="153">
          <cell r="D153">
            <v>342.52400000000006</v>
          </cell>
        </row>
        <row r="157">
          <cell r="D157">
            <v>54.7</v>
          </cell>
        </row>
        <row r="158">
          <cell r="D158">
            <v>363.11599999999999</v>
          </cell>
        </row>
        <row r="159">
          <cell r="D159">
            <v>223.08</v>
          </cell>
        </row>
        <row r="160">
          <cell r="D160">
            <v>54.704000000000001</v>
          </cell>
        </row>
        <row r="161">
          <cell r="D161">
            <v>162.34399999999999</v>
          </cell>
        </row>
        <row r="162">
          <cell r="D162">
            <v>342.52400000000006</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of rate"/>
      <sheetName val="Sheet39"/>
      <sheetName val="Lead chart"/>
      <sheetName val="sheet 1"/>
      <sheetName val="Contents"/>
      <sheetName val="Plant &amp;  Machinery"/>
      <sheetName val="Sheet5"/>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1"/>
      <sheetName val="Chapter-1"/>
      <sheetName val="Chapter-2"/>
      <sheetName val="Sheet13"/>
      <sheetName val="Sheet32"/>
      <sheetName val="Sheet40"/>
      <sheetName val="Chapter-3"/>
      <sheetName val="Sheet7"/>
      <sheetName val="Sheet14"/>
      <sheetName val="Sheet30"/>
      <sheetName val="Sheet36"/>
      <sheetName val="Chapter-4"/>
      <sheetName val="Sheet8"/>
      <sheetName val="Sheet9"/>
      <sheetName val="Sheet10"/>
      <sheetName val="Sheet11"/>
      <sheetName val="Sheet12"/>
      <sheetName val="Sheet41"/>
      <sheetName val="Chapter-5"/>
      <sheetName val="Sheet24"/>
      <sheetName val="Sheet28"/>
      <sheetName val="Sheet27"/>
      <sheetName val="Sheet29"/>
      <sheetName val="Sheet37"/>
      <sheetName val="Sheet38"/>
      <sheetName val="Chapter-6"/>
      <sheetName val="Chapter-7"/>
      <sheetName val="Chapter-8"/>
      <sheetName val="Chapter-9"/>
      <sheetName val="Chapter-10"/>
      <sheetName val="Sheet4"/>
      <sheetName val="Sheet6"/>
      <sheetName val="Sheet15"/>
      <sheetName val="Sheet16"/>
      <sheetName val="Sheet18"/>
      <sheetName val="Sheet17"/>
      <sheetName val="Sheet19"/>
      <sheetName val="Sheet20"/>
      <sheetName val="Sheet25"/>
      <sheetName val="Sheet1"/>
      <sheetName val="Sheet33"/>
      <sheetName val="Sheet34"/>
      <sheetName val="Chapter-11"/>
      <sheetName val="Sheet21"/>
      <sheetName val="Sheet22"/>
      <sheetName val="Sheet23"/>
      <sheetName val="Sheet26"/>
      <sheetName val="Sheet35"/>
      <sheetName val="Chapter-12"/>
      <sheetName val="Sheet3"/>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row r="14">
          <cell r="D14">
            <v>322</v>
          </cell>
        </row>
        <row r="17">
          <cell r="D17">
            <v>237</v>
          </cell>
        </row>
      </sheetData>
      <sheetData sheetId="8">
        <row r="50">
          <cell r="D50">
            <v>6.2779999999999996</v>
          </cell>
        </row>
        <row r="126">
          <cell r="D126">
            <v>119.37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of rate"/>
      <sheetName val="Sheet39"/>
      <sheetName val="Lead chart"/>
      <sheetName val="sheet 1"/>
      <sheetName val="Contents"/>
      <sheetName val="Plant &amp;  Machinery"/>
      <sheetName val="Sheet5"/>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1"/>
      <sheetName val="Chapter-1"/>
      <sheetName val="Chapter-2"/>
      <sheetName val="Sheet13"/>
      <sheetName val="Sheet32"/>
      <sheetName val="Sheet40"/>
      <sheetName val="Chapter-3"/>
      <sheetName val="Sheet7"/>
      <sheetName val="Sheet14"/>
      <sheetName val="Sheet30"/>
      <sheetName val="Sheet36"/>
      <sheetName val="Chapter-4"/>
      <sheetName val="Sheet8"/>
      <sheetName val="Sheet9"/>
      <sheetName val="Sheet10"/>
      <sheetName val="Sheet11"/>
      <sheetName val="Sheet12"/>
      <sheetName val="Sheet41"/>
      <sheetName val="Chapter-5"/>
      <sheetName val="Sheet24"/>
      <sheetName val="Sheet28"/>
      <sheetName val="Sheet27"/>
      <sheetName val="Sheet29"/>
      <sheetName val="Sheet37"/>
      <sheetName val="Sheet38"/>
      <sheetName val="Chapter-6"/>
      <sheetName val="Chapter-7"/>
      <sheetName val="Chapter-8"/>
      <sheetName val="Chapter-9"/>
      <sheetName val="Chapter-10"/>
      <sheetName val="Sheet4"/>
      <sheetName val="Sheet6"/>
      <sheetName val="Sheet15"/>
      <sheetName val="Sheet16"/>
      <sheetName val="Sheet18"/>
      <sheetName val="Sheet17"/>
      <sheetName val="Sheet19"/>
      <sheetName val="Sheet20"/>
      <sheetName val="Sheet25"/>
      <sheetName val="Sheet1"/>
      <sheetName val="Sheet33"/>
      <sheetName val="Sheet34"/>
      <sheetName val="Chapter-11"/>
      <sheetName val="Sheet21"/>
      <sheetName val="Sheet22"/>
      <sheetName val="Sheet23"/>
      <sheetName val="Sheet26"/>
      <sheetName val="Sheet35"/>
      <sheetName val="Chapter-12"/>
      <sheetName val="Sheet3"/>
      <sheetName val="Chapter-13"/>
      <sheetName val="Chapter-14"/>
      <sheetName val="Chapter-15"/>
      <sheetName val="Summary"/>
      <sheetName val="Abbreviations"/>
      <sheetName val="Sheet2"/>
      <sheetName val="Bridge hydrology1"/>
    </sheetNames>
    <sheetDataSet>
      <sheetData sheetId="0"/>
      <sheetData sheetId="1"/>
      <sheetData sheetId="2"/>
      <sheetData sheetId="3"/>
      <sheetData sheetId="4"/>
      <sheetData sheetId="5"/>
      <sheetData sheetId="6"/>
      <sheetData sheetId="7">
        <row r="14">
          <cell r="D14">
            <v>322</v>
          </cell>
        </row>
        <row r="17">
          <cell r="D17">
            <v>237</v>
          </cell>
        </row>
      </sheetData>
      <sheetData sheetId="8">
        <row r="50">
          <cell r="D50">
            <v>6.2779999999999996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155</v>
          </cell>
        </row>
        <row r="20">
          <cell r="D20">
            <v>185</v>
          </cell>
        </row>
      </sheetData>
      <sheetData sheetId="4">
        <row r="124">
          <cell r="D124"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4">
          <cell r="D4" t="str">
            <v>Input Rate</v>
          </cell>
        </row>
        <row r="23">
          <cell r="D23" t="str">
            <v>Input Rate</v>
          </cell>
        </row>
      </sheetData>
      <sheetData sheetId="4">
        <row r="4">
          <cell r="D4"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JAN25"/>
      <sheetName val="Sheet4"/>
      <sheetName val="PLAN_FEB97"/>
    </sheetNames>
    <sheetDataSet>
      <sheetData sheetId="0" refreshError="1"/>
      <sheetData sheetId="1" refreshError="1"/>
      <sheetData sheetId="2" refreshError="1">
        <row r="2">
          <cell r="A2">
            <v>100000</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Analysis"/>
      <sheetName val="DATA"/>
      <sheetName val="Load Cal."/>
      <sheetName val="Hydraulic Cal."/>
      <sheetName val="Effective Width Class A(1)"/>
      <sheetName val="Effective Width class A(2)"/>
      <sheetName val="Effe. width class A(3)"/>
      <sheetName val="Effective width class 70R(1)"/>
      <sheetName val="Effe. Width class 70R(2)"/>
      <sheetName val="Effe. Width class 70R(3)"/>
      <sheetName val="Effe, Width class 70R(4)"/>
      <sheetName val="Effe. Width tracked 70R (1)"/>
      <sheetName val="Effe. awidth tracked 70R(2)"/>
      <sheetName val="INPUT DATA"/>
      <sheetName val="A"/>
      <sheetName val="B"/>
      <sheetName val="C1"/>
      <sheetName val="C"/>
      <sheetName val="Cost- Approach"/>
      <sheetName val="Cost- Bridge"/>
      <sheetName val="Estimate of Qty."/>
      <sheetName val="Quantity"/>
      <sheetName val="Cost- Maintenance"/>
      <sheetName val="F8-LABOUR"/>
      <sheetName val="F8-MATERIAL"/>
      <sheetName val="F8-MACHINE"/>
      <sheetName val="Carriage Cal"/>
      <sheetName val="F8-CARRIAGE"/>
      <sheetName val="F-8-ANAL"/>
      <sheetName val="ANN-I-PAVEMENT DESIGN"/>
      <sheetName val="ANN-II EW"/>
      <sheetName val="Ann-III-Traffic Survey Data"/>
      <sheetName val="Ann-III-Design Traffic Cacl"/>
      <sheetName val="F9A+9B"/>
    </sheetNames>
    <sheetDataSet>
      <sheetData sheetId="0"/>
      <sheetData sheetId="1"/>
      <sheetData sheetId="2">
        <row r="5">
          <cell r="D5">
            <v>25.28</v>
          </cell>
        </row>
        <row r="6">
          <cell r="D6">
            <v>22.605</v>
          </cell>
        </row>
      </sheetData>
      <sheetData sheetId="3"/>
      <sheetData sheetId="4">
        <row r="8">
          <cell r="C8">
            <v>30.729999999999997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9">
          <cell r="M69">
            <v>10</v>
          </cell>
        </row>
      </sheetData>
      <sheetData sheetId="19"/>
      <sheetData sheetId="20"/>
      <sheetData sheetId="21"/>
      <sheetData sheetId="22"/>
      <sheetData sheetId="23"/>
      <sheetData sheetId="24">
        <row r="6">
          <cell r="H6">
            <v>25</v>
          </cell>
        </row>
      </sheetData>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d"/>
      <sheetName val="stone"/>
      <sheetName val="Moorum"/>
      <sheetName val="Labour"/>
      <sheetName val="Material"/>
      <sheetName val="Plant &amp;  Machinery"/>
    </sheetNames>
    <sheetDataSet>
      <sheetData sheetId="0"/>
      <sheetData sheetId="1"/>
      <sheetData sheetId="2" refreshError="1"/>
      <sheetData sheetId="3" refreshError="1"/>
      <sheetData sheetId="4" refreshError="1"/>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one"/>
      <sheetName val="Labour"/>
      <sheetName val="Material"/>
      <sheetName val="Plant &amp;  Machinery"/>
      <sheetName val="Bridge hydrology1"/>
      <sheetName val="Config"/>
      <sheetName val="Sheet1"/>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ne"/>
      <sheetName val="Labour"/>
      <sheetName val="Material"/>
      <sheetName val="Plant &amp;  Machinery"/>
      <sheetName val="Bridge hydrology1"/>
      <sheetName val="Config"/>
      <sheetName val="Sheet1"/>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CHNICAL REPORT"/>
      <sheetName val="GENERAL ABSTRACT"/>
      <sheetName val="ESTIMATE"/>
      <sheetName val="NON- S.O.R."/>
      <sheetName val="MEASUREMENT SHEET"/>
      <sheetName val="Meas."/>
      <sheetName val="Sheet1"/>
      <sheetName val="Lead"/>
      <sheetName val="PRECAST lightconc-II"/>
      <sheetName val="Factors"/>
      <sheetName val="BOQ "/>
      <sheetName val="TBAL9697 -group wise  sdpl"/>
      <sheetName val="GBW"/>
      <sheetName val="labour rates"/>
      <sheetName val="EXT ELECT SUMMARY"/>
      <sheetName val="CIVIL GATE BOQ UPTO PL. LVL"/>
      <sheetName val="CIVIL GATE DETAIL UPTO PL. LVL"/>
      <sheetName val="CIVIL GATE BOQ ABOVE PL"/>
      <sheetName val="CIVIL GATE DETAIL ABOVE PL"/>
      <sheetName val="CIVIL B.WALL BOQ UPTO PL"/>
      <sheetName val="CIVIL B.WALL DETAIL UPTO PL"/>
      <sheetName val="CIVIL B.WALL BOQ ABOVE PL"/>
      <sheetName val="CIVIL B.WALL DETAIL ABOVE PL"/>
      <sheetName val="CIVIL ROAD BOQ UPTO PL"/>
      <sheetName val="CIVIL RAOD DETAIL UPTO PL"/>
      <sheetName val="CIVIL W.BODY BOQ-UPTO PL"/>
      <sheetName val="CIVIL W.BODY DETAIL UPTO PL"/>
      <sheetName val="Fire Fighting Works (NSoR)"/>
      <sheetName val="Fire Fighting Works(SOR)"/>
      <sheetName val="Ext Plum Works"/>
      <sheetName val="RainWaterHarvesting"/>
      <sheetName val="EXTERNAL ELECTRICAL BOQ"/>
      <sheetName val="EXTERNAL-RESIDENCES"/>
      <sheetName val="Solar Summary"/>
      <sheetName val="Summary-FACADE"/>
      <sheetName val="FACADE"/>
      <sheetName val="Electrical Works-GATE"/>
      <sheetName val="SOLAR LOAD"/>
      <sheetName val="LOAD SHEET-MAIN"/>
      <sheetName val="LOAD SHEET-RESI"/>
      <sheetName val="Pumps for Fire Fighting"/>
      <sheetName val="Pumps for Water Supply"/>
      <sheetName val="LANDSKAPING"/>
      <sheetName val="SUMMARY OF LANDSCAPE COST"/>
      <sheetName val="Inclusions and Exclusions"/>
      <sheetName val="Civil Works A-4"/>
      <sheetName val="Comopsite Boq A-3"/>
      <sheetName val="HORTICULTURE BOQ"/>
      <sheetName val="CALCULATION SHEET"/>
      <sheetName val="ARTWORK BOQ"/>
      <sheetName val="CIVIL BOQ UPTO PLINTH"/>
      <sheetName val="CIVIL DETAIL UPTO PLINTH"/>
      <sheetName val="CIVIL BOQ ABOVE PLINTH"/>
      <sheetName val="CIVIL DETAIL ABOVE PLINTH"/>
      <sheetName val="STP_BelowPL-BOQ"/>
      <sheetName val="STP Measurements"/>
      <sheetName val="ESS_BelowPlinthLvlBOQ"/>
      <sheetName val="ESS_AbovePlinthLvlBOQ"/>
      <sheetName val="ESS_Measurements"/>
      <sheetName val="Abstract N+1 (q) LANDSCAPING "/>
      <sheetName val="Detail N+1 (q) LANSCAPING"/>
      <sheetName val="ACS(1)"/>
    </sheetNames>
    <sheetDataSet>
      <sheetData sheetId="0">
        <row r="315">
          <cell r="F315">
            <v>34300000</v>
          </cell>
        </row>
      </sheetData>
      <sheetData sheetId="1">
        <row r="315">
          <cell r="F315">
            <v>34300000</v>
          </cell>
        </row>
      </sheetData>
      <sheetData sheetId="2" refreshError="1">
        <row r="315">
          <cell r="F315">
            <v>34300000</v>
          </cell>
        </row>
      </sheetData>
      <sheetData sheetId="3">
        <row r="315">
          <cell r="F315">
            <v>34300000</v>
          </cell>
        </row>
      </sheetData>
      <sheetData sheetId="4">
        <row r="315">
          <cell r="F315">
            <v>34300000</v>
          </cell>
        </row>
      </sheetData>
      <sheetData sheetId="5">
        <row r="315">
          <cell r="F315">
            <v>34300000</v>
          </cell>
        </row>
      </sheetData>
      <sheetData sheetId="6">
        <row r="315">
          <cell r="F315">
            <v>34300000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R.1"/>
      <sheetName val="Labour"/>
      <sheetName val="Material"/>
      <sheetName val="B-W 25.0 (1-10)"/>
      <sheetName val="basic"/>
    </sheetNames>
    <sheetDataSet>
      <sheetData sheetId="0" refreshError="1"/>
      <sheetData sheetId="1" refreshError="1"/>
      <sheetData sheetId="2" refreshError="1"/>
      <sheetData sheetId="3" refreshError="1"/>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 val="Labour"/>
      <sheetName val="Material"/>
      <sheetName val="B-W 25.0 (1-10)"/>
      <sheetName val="basic"/>
    </sheetNames>
    <sheetDataSet>
      <sheetData sheetId="0" refreshError="1"/>
      <sheetData sheetId="1" refreshError="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 val="stone"/>
      <sheetName val="Labour"/>
      <sheetName val="Material"/>
      <sheetName val="Plant &amp;  Machinery"/>
      <sheetName val="Bridge site1"/>
      <sheetName val="Bridge hydrology1"/>
      <sheetName val="Confi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 val="stone"/>
      <sheetName val="Labour"/>
      <sheetName val="Material"/>
      <sheetName val="Plant &amp;  Machinery"/>
      <sheetName val="Bridge site1"/>
      <sheetName val="Bridge hydrology1"/>
      <sheetName val="Confi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ow r="3">
          <cell r="D3">
            <v>75</v>
          </cell>
        </row>
      </sheetData>
      <sheetData sheetId="9">
        <row r="3">
          <cell r="D3">
            <v>31.2</v>
          </cell>
        </row>
        <row r="17">
          <cell r="D17">
            <v>342.36799999999999</v>
          </cell>
        </row>
        <row r="18">
          <cell r="D18">
            <v>331.44799999999998</v>
          </cell>
        </row>
        <row r="19">
          <cell r="D19">
            <v>335.4</v>
          </cell>
        </row>
        <row r="24">
          <cell r="D24">
            <v>244.92</v>
          </cell>
        </row>
        <row r="25">
          <cell r="D25">
            <v>271.75200000000001</v>
          </cell>
        </row>
        <row r="37">
          <cell r="D37">
            <v>74.671999999999997</v>
          </cell>
        </row>
        <row r="38">
          <cell r="D38">
            <v>26</v>
          </cell>
        </row>
        <row r="44">
          <cell r="D44">
            <v>20734.740000000002</v>
          </cell>
        </row>
        <row r="54">
          <cell r="D54">
            <v>15</v>
          </cell>
        </row>
        <row r="58">
          <cell r="D58" t="str">
            <v>Input Rate</v>
          </cell>
        </row>
        <row r="61">
          <cell r="D61">
            <v>84.448000000000008</v>
          </cell>
        </row>
        <row r="77">
          <cell r="D77">
            <v>156</v>
          </cell>
        </row>
        <row r="79">
          <cell r="D79">
            <v>247.10400000000001</v>
          </cell>
        </row>
        <row r="84">
          <cell r="D84">
            <v>231.6808</v>
          </cell>
        </row>
        <row r="87">
          <cell r="D87">
            <v>416.988</v>
          </cell>
        </row>
        <row r="88">
          <cell r="D88">
            <v>74.671999999999997</v>
          </cell>
        </row>
        <row r="102">
          <cell r="D102">
            <v>22.88</v>
          </cell>
        </row>
        <row r="103">
          <cell r="D103">
            <v>28906.799999999999</v>
          </cell>
        </row>
        <row r="104">
          <cell r="D104">
            <v>37.44</v>
          </cell>
        </row>
        <row r="105">
          <cell r="D105">
            <v>416</v>
          </cell>
        </row>
        <row r="106">
          <cell r="D106">
            <v>832</v>
          </cell>
        </row>
        <row r="129">
          <cell r="D129">
            <v>28438.799999999999</v>
          </cell>
        </row>
        <row r="132">
          <cell r="D132">
            <v>184.86</v>
          </cell>
        </row>
        <row r="142">
          <cell r="D142">
            <v>234.988</v>
          </cell>
        </row>
        <row r="143">
          <cell r="D143">
            <v>234.988</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of rate"/>
      <sheetName val="Sheet39"/>
      <sheetName val="Lead chart"/>
      <sheetName val="sheet 1"/>
      <sheetName val="Contents"/>
      <sheetName val="Plant &amp;  Machinery"/>
      <sheetName val="Sheet5"/>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1"/>
      <sheetName val="Chapter-1"/>
      <sheetName val="Chapter-2"/>
      <sheetName val="Sheet13"/>
      <sheetName val="Sheet32"/>
      <sheetName val="Sheet40"/>
      <sheetName val="Chapter-3"/>
      <sheetName val="Sheet7"/>
      <sheetName val="Sheet14"/>
      <sheetName val="Sheet30"/>
      <sheetName val="Sheet36"/>
      <sheetName val="Chapter-4"/>
      <sheetName val="Sheet8"/>
      <sheetName val="Sheet9"/>
      <sheetName val="Sheet10"/>
      <sheetName val="Sheet11"/>
      <sheetName val="Sheet12"/>
      <sheetName val="Sheet41"/>
      <sheetName val="Chapter-5"/>
      <sheetName val="Sheet24"/>
      <sheetName val="Sheet28"/>
      <sheetName val="Sheet27"/>
      <sheetName val="Sheet29"/>
      <sheetName val="Sheet37"/>
      <sheetName val="Sheet38"/>
      <sheetName val="Chapter-6"/>
      <sheetName val="Chapter-7"/>
      <sheetName val="Chapter-8"/>
      <sheetName val="Chapter-9"/>
      <sheetName val="Chapter-10"/>
      <sheetName val="Sheet4"/>
      <sheetName val="Sheet6"/>
      <sheetName val="Sheet15"/>
      <sheetName val="Sheet16"/>
      <sheetName val="Sheet18"/>
      <sheetName val="Sheet17"/>
      <sheetName val="Sheet19"/>
      <sheetName val="Sheet20"/>
      <sheetName val="Sheet25"/>
      <sheetName val="Sheet1"/>
      <sheetName val="Sheet33"/>
      <sheetName val="Sheet34"/>
      <sheetName val="Chapter-11"/>
      <sheetName val="Sheet21"/>
      <sheetName val="Sheet22"/>
      <sheetName val="Sheet23"/>
      <sheetName val="Sheet26"/>
      <sheetName val="Sheet35"/>
      <sheetName val="Chapter-12"/>
      <sheetName val="Sheet3"/>
      <sheetName val="Chapter-13"/>
      <sheetName val="Chapter-14"/>
      <sheetName val="Chapter-15"/>
      <sheetName val="Summary"/>
      <sheetName val="Abbreviations"/>
      <sheetName val="Sheet2"/>
    </sheetNames>
    <sheetDataSet>
      <sheetData sheetId="0"/>
      <sheetData sheetId="1"/>
      <sheetData sheetId="2"/>
      <sheetData sheetId="3"/>
      <sheetData sheetId="4"/>
      <sheetData sheetId="5">
        <row r="4">
          <cell r="G4">
            <v>258</v>
          </cell>
        </row>
        <row r="22">
          <cell r="G22">
            <v>688</v>
          </cell>
        </row>
        <row r="29">
          <cell r="G29">
            <v>250</v>
          </cell>
        </row>
      </sheetData>
      <sheetData sheetId="6"/>
      <sheetData sheetId="7">
        <row r="3">
          <cell r="D3">
            <v>144</v>
          </cell>
        </row>
      </sheetData>
      <sheetData sheetId="8">
        <row r="3">
          <cell r="D3">
            <v>33</v>
          </cell>
        </row>
        <row r="10">
          <cell r="D10">
            <v>367.2</v>
          </cell>
        </row>
        <row r="11">
          <cell r="D11">
            <v>501.6</v>
          </cell>
        </row>
        <row r="12">
          <cell r="D12">
            <v>384</v>
          </cell>
        </row>
        <row r="13">
          <cell r="D13">
            <v>291.7</v>
          </cell>
        </row>
        <row r="63">
          <cell r="D63">
            <v>311.13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2">
          <cell r="J32">
            <v>35.706000000000003</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19">
          <cell r="J19">
            <v>0.48615531250000005</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row r="17">
          <cell r="J17">
            <v>158.6112</v>
          </cell>
        </row>
      </sheetData>
      <sheetData sheetId="70"/>
      <sheetData sheetId="71"/>
      <sheetData sheetId="72"/>
      <sheetData sheetId="73"/>
      <sheetData sheetId="74"/>
      <sheetData sheetId="75">
        <row r="39">
          <cell r="I39">
            <v>1770.85</v>
          </cell>
        </row>
      </sheetData>
      <sheetData sheetId="76"/>
      <sheetData sheetId="77"/>
      <sheetData sheetId="78"/>
      <sheetData sheetId="79"/>
      <sheetData sheetId="80"/>
      <sheetData sheetId="81"/>
      <sheetData sheetId="82"/>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erial"/>
      <sheetName val="Plant &amp;  Machinery"/>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Plant &amp;  Machinery"/>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 val="M_R_1"/>
      <sheetName val="M_R_11"/>
      <sheetName val="M_R_12"/>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 sheetId="21">
        <row r="34">
          <cell r="E34">
            <v>148.05000000000001</v>
          </cell>
        </row>
      </sheetData>
      <sheetData sheetId="22"/>
      <sheetData sheetId="23"/>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S"/>
      <sheetName val="REVISED"/>
      <sheetName val="Improvements"/>
      <sheetName val="Project Budget Worksheet"/>
      <sheetName val="ESTIMATE"/>
      <sheetName val="Design"/>
      <sheetName val="FORM7"/>
      <sheetName val="Material"/>
    </sheetNames>
    <sheetDataSet>
      <sheetData sheetId="0"/>
      <sheetData sheetId="1" refreshError="1">
        <row r="244">
          <cell r="F244">
            <v>5211000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A"/>
      <sheetName val="B"/>
      <sheetName val="C"/>
      <sheetName val="Cost- Approach"/>
      <sheetName val="Cost- Bridge"/>
      <sheetName val="BOQ- Bridge"/>
      <sheetName val="Cost- Maintenance"/>
      <sheetName val="F8-LABOUR"/>
      <sheetName val="F8-MATERIAL"/>
      <sheetName val="F8-MACHINE"/>
      <sheetName val="Carriage Cal"/>
      <sheetName val="F8-CARRIAGE"/>
      <sheetName val="F-8-ANAL"/>
      <sheetName val="ANN-II EW"/>
    </sheetNames>
    <sheetDataSet>
      <sheetData sheetId="0"/>
      <sheetData sheetId="1"/>
      <sheetData sheetId="2"/>
      <sheetData sheetId="3"/>
      <sheetData sheetId="4"/>
      <sheetData sheetId="5"/>
      <sheetData sheetId="6"/>
      <sheetData sheetId="7"/>
      <sheetData sheetId="8">
        <row r="6">
          <cell r="H6">
            <v>20</v>
          </cell>
        </row>
      </sheetData>
      <sheetData sheetId="9"/>
      <sheetData sheetId="10"/>
      <sheetData sheetId="11"/>
      <sheetData sheetId="12"/>
      <sheetData sheetId="13"/>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BID"/>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BID"/>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BID"/>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row r="4">
          <cell r="G4">
            <v>258</v>
          </cell>
        </row>
        <row r="9">
          <cell r="G9">
            <v>160</v>
          </cell>
        </row>
        <row r="10">
          <cell r="G10">
            <v>645</v>
          </cell>
        </row>
        <row r="13">
          <cell r="G13">
            <v>1779</v>
          </cell>
        </row>
        <row r="19">
          <cell r="G19">
            <v>287.5</v>
          </cell>
        </row>
        <row r="20">
          <cell r="G20">
            <v>1050</v>
          </cell>
        </row>
        <row r="24">
          <cell r="G24">
            <v>1547.5</v>
          </cell>
        </row>
        <row r="25">
          <cell r="G25">
            <v>306</v>
          </cell>
        </row>
        <row r="47">
          <cell r="G47">
            <v>315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 val="Max Length"/>
      <sheetName val="PRICE BID"/>
      <sheetName val="B-W 25.0 (1-10)"/>
      <sheetName val="stone"/>
      <sheetName val="Material"/>
      <sheetName val="M.R.1"/>
      <sheetName val="Plant &amp;  Machinery"/>
      <sheetName val="Bridge hydrology1"/>
    </sheetNames>
    <sheetDataSet>
      <sheetData sheetId="0"/>
      <sheetData sheetId="1">
        <row r="15">
          <cell r="C15" t="str">
            <v>8%</v>
          </cell>
        </row>
      </sheetData>
      <sheetData sheetId="2">
        <row r="10">
          <cell r="C10">
            <v>803.21</v>
          </cell>
        </row>
      </sheetData>
      <sheetData sheetId="3"/>
      <sheetData sheetId="4">
        <row r="6">
          <cell r="E6">
            <v>151.5</v>
          </cell>
        </row>
      </sheetData>
      <sheetData sheetId="5">
        <row r="43">
          <cell r="D43">
            <v>11000</v>
          </cell>
        </row>
      </sheetData>
      <sheetData sheetId="6"/>
      <sheetData sheetId="7"/>
      <sheetData sheetId="8">
        <row r="46">
          <cell r="J46">
            <v>1196.6999999999998</v>
          </cell>
        </row>
      </sheetData>
      <sheetData sheetId="9">
        <row r="42">
          <cell r="L42">
            <v>15.3</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 val="Max Length"/>
      <sheetName val="PRICE BID"/>
      <sheetName val="B-W 25.0 (1-10)"/>
      <sheetName val="stone"/>
      <sheetName val="Material"/>
      <sheetName val="M.R.1"/>
      <sheetName val="Plant &amp;  Machinery"/>
      <sheetName val="Bridge hydrology1"/>
    </sheetNames>
    <sheetDataSet>
      <sheetData sheetId="0"/>
      <sheetData sheetId="1">
        <row r="15">
          <cell r="C15" t="str">
            <v>8%</v>
          </cell>
        </row>
      </sheetData>
      <sheetData sheetId="2">
        <row r="10">
          <cell r="C10">
            <v>803.21</v>
          </cell>
        </row>
      </sheetData>
      <sheetData sheetId="3"/>
      <sheetData sheetId="4">
        <row r="6">
          <cell r="E6">
            <v>151.5</v>
          </cell>
        </row>
      </sheetData>
      <sheetData sheetId="5">
        <row r="43">
          <cell r="D43">
            <v>11000</v>
          </cell>
        </row>
      </sheetData>
      <sheetData sheetId="6"/>
      <sheetData sheetId="7"/>
      <sheetData sheetId="8">
        <row r="46">
          <cell r="J46">
            <v>1196.6999999999998</v>
          </cell>
        </row>
      </sheetData>
      <sheetData sheetId="9">
        <row r="42">
          <cell r="L42">
            <v>15.3</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 val="Max Length"/>
      <sheetName val="PRICE BID"/>
      <sheetName val="B-W 25.0 (1-10)"/>
      <sheetName val="stone"/>
      <sheetName val="Material"/>
      <sheetName val="M.R.1"/>
      <sheetName val="Plant &amp;  Machinery"/>
      <sheetName val="Bridge hydrology1"/>
    </sheetNames>
    <sheetDataSet>
      <sheetData sheetId="0"/>
      <sheetData sheetId="1">
        <row r="15">
          <cell r="C15" t="str">
            <v>8%</v>
          </cell>
        </row>
      </sheetData>
      <sheetData sheetId="2">
        <row r="10">
          <cell r="C10">
            <v>803.21</v>
          </cell>
        </row>
      </sheetData>
      <sheetData sheetId="3"/>
      <sheetData sheetId="4">
        <row r="6">
          <cell r="E6">
            <v>151.5</v>
          </cell>
        </row>
      </sheetData>
      <sheetData sheetId="5">
        <row r="43">
          <cell r="D43">
            <v>11000</v>
          </cell>
        </row>
      </sheetData>
      <sheetData sheetId="6"/>
      <sheetData sheetId="7"/>
      <sheetData sheetId="8">
        <row r="46">
          <cell r="J46">
            <v>1196.6999999999998</v>
          </cell>
        </row>
      </sheetData>
      <sheetData sheetId="9">
        <row r="42">
          <cell r="L42">
            <v>15.3</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W 25.0 (1-10)"/>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W 25.0 (1-10)"/>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sing Main"/>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
          <cell r="H7">
            <v>1</v>
          </cell>
        </row>
      </sheetData>
      <sheetData sheetId="19"/>
      <sheetData sheetId="20"/>
      <sheetData sheetId="21"/>
      <sheetData sheetId="2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x Length"/>
      <sheetName val="Min Length"/>
      <sheetName val="Max Slope"/>
      <sheetName val="Min Slope"/>
      <sheetName val="Max Length (2)"/>
      <sheetName val="Min Length (3)"/>
      <sheetName val="flexible pavement "/>
      <sheetName val="Min Length (2)"/>
      <sheetName val="Max Slope (2)"/>
      <sheetName val="Min Slope (2)"/>
      <sheetName val="B-W 25.0 (1-10)"/>
      <sheetName val="Config"/>
    </sheetNames>
    <sheetDataSet>
      <sheetData sheetId="0">
        <row r="20">
          <cell r="N20" t="str">
            <v>Agricultural Land =</v>
          </cell>
          <cell r="Q20">
            <v>0.4</v>
          </cell>
        </row>
        <row r="21">
          <cell r="N21" t="str">
            <v>Built-up area =</v>
          </cell>
          <cell r="Q21">
            <v>0.2</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VISED"/>
      <sheetName val="Back_Cal_for OMC"/>
      <sheetName val="Material"/>
    </sheetNames>
    <sheetDataSet>
      <sheetData sheetId="0" refreshError="1"/>
      <sheetData sheetId="1" refreshError="1"/>
      <sheetData sheetId="2" refreshError="1"/>
      <sheetData sheetId="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CP"/>
      <sheetName val="Cover Page"/>
      <sheetName val="Content"/>
      <sheetName val="Index"/>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 val="SH-10 (Mis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2">
          <cell r="J42">
            <v>105.58393147342123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sheetName val="INPUT"/>
      <sheetName val="DIR USED ITEMS"/>
      <sheetName val="Carriage"/>
      <sheetName val="FDR &amp;GEO BAG RATE"/>
      <sheetName val="SUMMARY"/>
      <sheetName val="1"/>
      <sheetName val="2"/>
      <sheetName val="3"/>
      <sheetName val="4"/>
      <sheetName val="5A"/>
      <sheetName val="1X3X3"/>
      <sheetName val="1X2X2"/>
      <sheetName val="2X3X2"/>
      <sheetName val="1X3X2"/>
      <sheetName val="Retaining3m"/>
      <sheetName val="RetainingWall2m"/>
      <sheetName val="3X2X2"/>
      <sheetName val="1X6X4"/>
      <sheetName val="Road Safty"/>
      <sheetName val="5"/>
      <sheetName val="6"/>
      <sheetName val="7"/>
      <sheetName val="8"/>
      <sheetName val="9"/>
      <sheetName val="10"/>
      <sheetName val="11"/>
      <sheetName val="12"/>
      <sheetName val="3X3X3"/>
      <sheetName val="1X6X3"/>
      <sheetName val="13"/>
      <sheetName val="2X2mX2m"/>
      <sheetName val="14"/>
      <sheetName val="15"/>
      <sheetName val="16"/>
      <sheetName val="SUB ANALYSIS- B"/>
      <sheetName val="seigneirage fee"/>
      <sheetName val="Junction"/>
      <sheetName val="BFS"/>
      <sheetName val="Pert"/>
      <sheetName val="CheckSecretary"/>
      <sheetName val="CheckB"/>
      <sheetName val="Contents"/>
      <sheetName val="Check15"/>
      <sheetName val="Check39"/>
      <sheetName val="Title"/>
      <sheetName val="reportBr"/>
      <sheetName val="EstB"/>
      <sheetName val="AbsForest"/>
      <sheetName val="AbsB"/>
      <sheetName val="Road"/>
      <sheetName val="CDRepair"/>
      <sheetName val="Earth"/>
      <sheetName val="1X4mX3m"/>
      <sheetName val="AbsR"/>
      <sheetName val="R"/>
      <sheetName val="Rates"/>
      <sheetName val="EstRoad"/>
      <sheetName val="EWB"/>
      <sheetName val="Cover"/>
      <sheetName val="Sheet2"/>
    </sheetNames>
    <sheetDataSet>
      <sheetData sheetId="0"/>
      <sheetData sheetId="1">
        <row r="419">
          <cell r="A419" t="str">
            <v>J.E.</v>
          </cell>
        </row>
      </sheetData>
      <sheetData sheetId="2"/>
      <sheetData sheetId="3"/>
      <sheetData sheetId="4"/>
      <sheetData sheetId="5"/>
      <sheetData sheetId="6">
        <row r="21">
          <cell r="F21">
            <v>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A34DA-F24D-4EA4-93AA-57D4A87164CA}">
  <dimension ref="A1:D48"/>
  <sheetViews>
    <sheetView tabSelected="1" workbookViewId="0">
      <selection activeCell="H9" sqref="H9"/>
    </sheetView>
  </sheetViews>
  <sheetFormatPr defaultRowHeight="15"/>
  <cols>
    <col min="1" max="1" width="21.42578125" customWidth="1"/>
    <col min="2" max="2" width="37.5703125" customWidth="1"/>
    <col min="3" max="3" width="23.42578125" customWidth="1"/>
    <col min="4" max="4" width="51.140625" customWidth="1"/>
    <col min="257" max="257" width="21.42578125" customWidth="1"/>
    <col min="258" max="258" width="37.5703125" customWidth="1"/>
    <col min="259" max="259" width="23.42578125" customWidth="1"/>
    <col min="260" max="260" width="51.140625" customWidth="1"/>
    <col min="513" max="513" width="21.42578125" customWidth="1"/>
    <col min="514" max="514" width="37.5703125" customWidth="1"/>
    <col min="515" max="515" width="23.42578125" customWidth="1"/>
    <col min="516" max="516" width="51.140625" customWidth="1"/>
    <col min="769" max="769" width="21.42578125" customWidth="1"/>
    <col min="770" max="770" width="37.5703125" customWidth="1"/>
    <col min="771" max="771" width="23.42578125" customWidth="1"/>
    <col min="772" max="772" width="51.140625" customWidth="1"/>
    <col min="1025" max="1025" width="21.42578125" customWidth="1"/>
    <col min="1026" max="1026" width="37.5703125" customWidth="1"/>
    <col min="1027" max="1027" width="23.42578125" customWidth="1"/>
    <col min="1028" max="1028" width="51.140625" customWidth="1"/>
    <col min="1281" max="1281" width="21.42578125" customWidth="1"/>
    <col min="1282" max="1282" width="37.5703125" customWidth="1"/>
    <col min="1283" max="1283" width="23.42578125" customWidth="1"/>
    <col min="1284" max="1284" width="51.140625" customWidth="1"/>
    <col min="1537" max="1537" width="21.42578125" customWidth="1"/>
    <col min="1538" max="1538" width="37.5703125" customWidth="1"/>
    <col min="1539" max="1539" width="23.42578125" customWidth="1"/>
    <col min="1540" max="1540" width="51.140625" customWidth="1"/>
    <col min="1793" max="1793" width="21.42578125" customWidth="1"/>
    <col min="1794" max="1794" width="37.5703125" customWidth="1"/>
    <col min="1795" max="1795" width="23.42578125" customWidth="1"/>
    <col min="1796" max="1796" width="51.140625" customWidth="1"/>
    <col min="2049" max="2049" width="21.42578125" customWidth="1"/>
    <col min="2050" max="2050" width="37.5703125" customWidth="1"/>
    <col min="2051" max="2051" width="23.42578125" customWidth="1"/>
    <col min="2052" max="2052" width="51.140625" customWidth="1"/>
    <col min="2305" max="2305" width="21.42578125" customWidth="1"/>
    <col min="2306" max="2306" width="37.5703125" customWidth="1"/>
    <col min="2307" max="2307" width="23.42578125" customWidth="1"/>
    <col min="2308" max="2308" width="51.140625" customWidth="1"/>
    <col min="2561" max="2561" width="21.42578125" customWidth="1"/>
    <col min="2562" max="2562" width="37.5703125" customWidth="1"/>
    <col min="2563" max="2563" width="23.42578125" customWidth="1"/>
    <col min="2564" max="2564" width="51.140625" customWidth="1"/>
    <col min="2817" max="2817" width="21.42578125" customWidth="1"/>
    <col min="2818" max="2818" width="37.5703125" customWidth="1"/>
    <col min="2819" max="2819" width="23.42578125" customWidth="1"/>
    <col min="2820" max="2820" width="51.140625" customWidth="1"/>
    <col min="3073" max="3073" width="21.42578125" customWidth="1"/>
    <col min="3074" max="3074" width="37.5703125" customWidth="1"/>
    <col min="3075" max="3075" width="23.42578125" customWidth="1"/>
    <col min="3076" max="3076" width="51.140625" customWidth="1"/>
    <col min="3329" max="3329" width="21.42578125" customWidth="1"/>
    <col min="3330" max="3330" width="37.5703125" customWidth="1"/>
    <col min="3331" max="3331" width="23.42578125" customWidth="1"/>
    <col min="3332" max="3332" width="51.140625" customWidth="1"/>
    <col min="3585" max="3585" width="21.42578125" customWidth="1"/>
    <col min="3586" max="3586" width="37.5703125" customWidth="1"/>
    <col min="3587" max="3587" width="23.42578125" customWidth="1"/>
    <col min="3588" max="3588" width="51.140625" customWidth="1"/>
    <col min="3841" max="3841" width="21.42578125" customWidth="1"/>
    <col min="3842" max="3842" width="37.5703125" customWidth="1"/>
    <col min="3843" max="3843" width="23.42578125" customWidth="1"/>
    <col min="3844" max="3844" width="51.140625" customWidth="1"/>
    <col min="4097" max="4097" width="21.42578125" customWidth="1"/>
    <col min="4098" max="4098" width="37.5703125" customWidth="1"/>
    <col min="4099" max="4099" width="23.42578125" customWidth="1"/>
    <col min="4100" max="4100" width="51.140625" customWidth="1"/>
    <col min="4353" max="4353" width="21.42578125" customWidth="1"/>
    <col min="4354" max="4354" width="37.5703125" customWidth="1"/>
    <col min="4355" max="4355" width="23.42578125" customWidth="1"/>
    <col min="4356" max="4356" width="51.140625" customWidth="1"/>
    <col min="4609" max="4609" width="21.42578125" customWidth="1"/>
    <col min="4610" max="4610" width="37.5703125" customWidth="1"/>
    <col min="4611" max="4611" width="23.42578125" customWidth="1"/>
    <col min="4612" max="4612" width="51.140625" customWidth="1"/>
    <col min="4865" max="4865" width="21.42578125" customWidth="1"/>
    <col min="4866" max="4866" width="37.5703125" customWidth="1"/>
    <col min="4867" max="4867" width="23.42578125" customWidth="1"/>
    <col min="4868" max="4868" width="51.140625" customWidth="1"/>
    <col min="5121" max="5121" width="21.42578125" customWidth="1"/>
    <col min="5122" max="5122" width="37.5703125" customWidth="1"/>
    <col min="5123" max="5123" width="23.42578125" customWidth="1"/>
    <col min="5124" max="5124" width="51.140625" customWidth="1"/>
    <col min="5377" max="5377" width="21.42578125" customWidth="1"/>
    <col min="5378" max="5378" width="37.5703125" customWidth="1"/>
    <col min="5379" max="5379" width="23.42578125" customWidth="1"/>
    <col min="5380" max="5380" width="51.140625" customWidth="1"/>
    <col min="5633" max="5633" width="21.42578125" customWidth="1"/>
    <col min="5634" max="5634" width="37.5703125" customWidth="1"/>
    <col min="5635" max="5635" width="23.42578125" customWidth="1"/>
    <col min="5636" max="5636" width="51.140625" customWidth="1"/>
    <col min="5889" max="5889" width="21.42578125" customWidth="1"/>
    <col min="5890" max="5890" width="37.5703125" customWidth="1"/>
    <col min="5891" max="5891" width="23.42578125" customWidth="1"/>
    <col min="5892" max="5892" width="51.140625" customWidth="1"/>
    <col min="6145" max="6145" width="21.42578125" customWidth="1"/>
    <col min="6146" max="6146" width="37.5703125" customWidth="1"/>
    <col min="6147" max="6147" width="23.42578125" customWidth="1"/>
    <col min="6148" max="6148" width="51.140625" customWidth="1"/>
    <col min="6401" max="6401" width="21.42578125" customWidth="1"/>
    <col min="6402" max="6402" width="37.5703125" customWidth="1"/>
    <col min="6403" max="6403" width="23.42578125" customWidth="1"/>
    <col min="6404" max="6404" width="51.140625" customWidth="1"/>
    <col min="6657" max="6657" width="21.42578125" customWidth="1"/>
    <col min="6658" max="6658" width="37.5703125" customWidth="1"/>
    <col min="6659" max="6659" width="23.42578125" customWidth="1"/>
    <col min="6660" max="6660" width="51.140625" customWidth="1"/>
    <col min="6913" max="6913" width="21.42578125" customWidth="1"/>
    <col min="6914" max="6914" width="37.5703125" customWidth="1"/>
    <col min="6915" max="6915" width="23.42578125" customWidth="1"/>
    <col min="6916" max="6916" width="51.140625" customWidth="1"/>
    <col min="7169" max="7169" width="21.42578125" customWidth="1"/>
    <col min="7170" max="7170" width="37.5703125" customWidth="1"/>
    <col min="7171" max="7171" width="23.42578125" customWidth="1"/>
    <col min="7172" max="7172" width="51.140625" customWidth="1"/>
    <col min="7425" max="7425" width="21.42578125" customWidth="1"/>
    <col min="7426" max="7426" width="37.5703125" customWidth="1"/>
    <col min="7427" max="7427" width="23.42578125" customWidth="1"/>
    <col min="7428" max="7428" width="51.140625" customWidth="1"/>
    <col min="7681" max="7681" width="21.42578125" customWidth="1"/>
    <col min="7682" max="7682" width="37.5703125" customWidth="1"/>
    <col min="7683" max="7683" width="23.42578125" customWidth="1"/>
    <col min="7684" max="7684" width="51.140625" customWidth="1"/>
    <col min="7937" max="7937" width="21.42578125" customWidth="1"/>
    <col min="7938" max="7938" width="37.5703125" customWidth="1"/>
    <col min="7939" max="7939" width="23.42578125" customWidth="1"/>
    <col min="7940" max="7940" width="51.140625" customWidth="1"/>
    <col min="8193" max="8193" width="21.42578125" customWidth="1"/>
    <col min="8194" max="8194" width="37.5703125" customWidth="1"/>
    <col min="8195" max="8195" width="23.42578125" customWidth="1"/>
    <col min="8196" max="8196" width="51.140625" customWidth="1"/>
    <col min="8449" max="8449" width="21.42578125" customWidth="1"/>
    <col min="8450" max="8450" width="37.5703125" customWidth="1"/>
    <col min="8451" max="8451" width="23.42578125" customWidth="1"/>
    <col min="8452" max="8452" width="51.140625" customWidth="1"/>
    <col min="8705" max="8705" width="21.42578125" customWidth="1"/>
    <col min="8706" max="8706" width="37.5703125" customWidth="1"/>
    <col min="8707" max="8707" width="23.42578125" customWidth="1"/>
    <col min="8708" max="8708" width="51.140625" customWidth="1"/>
    <col min="8961" max="8961" width="21.42578125" customWidth="1"/>
    <col min="8962" max="8962" width="37.5703125" customWidth="1"/>
    <col min="8963" max="8963" width="23.42578125" customWidth="1"/>
    <col min="8964" max="8964" width="51.140625" customWidth="1"/>
    <col min="9217" max="9217" width="21.42578125" customWidth="1"/>
    <col min="9218" max="9218" width="37.5703125" customWidth="1"/>
    <col min="9219" max="9219" width="23.42578125" customWidth="1"/>
    <col min="9220" max="9220" width="51.140625" customWidth="1"/>
    <col min="9473" max="9473" width="21.42578125" customWidth="1"/>
    <col min="9474" max="9474" width="37.5703125" customWidth="1"/>
    <col min="9475" max="9475" width="23.42578125" customWidth="1"/>
    <col min="9476" max="9476" width="51.140625" customWidth="1"/>
    <col min="9729" max="9729" width="21.42578125" customWidth="1"/>
    <col min="9730" max="9730" width="37.5703125" customWidth="1"/>
    <col min="9731" max="9731" width="23.42578125" customWidth="1"/>
    <col min="9732" max="9732" width="51.140625" customWidth="1"/>
    <col min="9985" max="9985" width="21.42578125" customWidth="1"/>
    <col min="9986" max="9986" width="37.5703125" customWidth="1"/>
    <col min="9987" max="9987" width="23.42578125" customWidth="1"/>
    <col min="9988" max="9988" width="51.140625" customWidth="1"/>
    <col min="10241" max="10241" width="21.42578125" customWidth="1"/>
    <col min="10242" max="10242" width="37.5703125" customWidth="1"/>
    <col min="10243" max="10243" width="23.42578125" customWidth="1"/>
    <col min="10244" max="10244" width="51.140625" customWidth="1"/>
    <col min="10497" max="10497" width="21.42578125" customWidth="1"/>
    <col min="10498" max="10498" width="37.5703125" customWidth="1"/>
    <col min="10499" max="10499" width="23.42578125" customWidth="1"/>
    <col min="10500" max="10500" width="51.140625" customWidth="1"/>
    <col min="10753" max="10753" width="21.42578125" customWidth="1"/>
    <col min="10754" max="10754" width="37.5703125" customWidth="1"/>
    <col min="10755" max="10755" width="23.42578125" customWidth="1"/>
    <col min="10756" max="10756" width="51.140625" customWidth="1"/>
    <col min="11009" max="11009" width="21.42578125" customWidth="1"/>
    <col min="11010" max="11010" width="37.5703125" customWidth="1"/>
    <col min="11011" max="11011" width="23.42578125" customWidth="1"/>
    <col min="11012" max="11012" width="51.140625" customWidth="1"/>
    <col min="11265" max="11265" width="21.42578125" customWidth="1"/>
    <col min="11266" max="11266" width="37.5703125" customWidth="1"/>
    <col min="11267" max="11267" width="23.42578125" customWidth="1"/>
    <col min="11268" max="11268" width="51.140625" customWidth="1"/>
    <col min="11521" max="11521" width="21.42578125" customWidth="1"/>
    <col min="11522" max="11522" width="37.5703125" customWidth="1"/>
    <col min="11523" max="11523" width="23.42578125" customWidth="1"/>
    <col min="11524" max="11524" width="51.140625" customWidth="1"/>
    <col min="11777" max="11777" width="21.42578125" customWidth="1"/>
    <col min="11778" max="11778" width="37.5703125" customWidth="1"/>
    <col min="11779" max="11779" width="23.42578125" customWidth="1"/>
    <col min="11780" max="11780" width="51.140625" customWidth="1"/>
    <col min="12033" max="12033" width="21.42578125" customWidth="1"/>
    <col min="12034" max="12034" width="37.5703125" customWidth="1"/>
    <col min="12035" max="12035" width="23.42578125" customWidth="1"/>
    <col min="12036" max="12036" width="51.140625" customWidth="1"/>
    <col min="12289" max="12289" width="21.42578125" customWidth="1"/>
    <col min="12290" max="12290" width="37.5703125" customWidth="1"/>
    <col min="12291" max="12291" width="23.42578125" customWidth="1"/>
    <col min="12292" max="12292" width="51.140625" customWidth="1"/>
    <col min="12545" max="12545" width="21.42578125" customWidth="1"/>
    <col min="12546" max="12546" width="37.5703125" customWidth="1"/>
    <col min="12547" max="12547" width="23.42578125" customWidth="1"/>
    <col min="12548" max="12548" width="51.140625" customWidth="1"/>
    <col min="12801" max="12801" width="21.42578125" customWidth="1"/>
    <col min="12802" max="12802" width="37.5703125" customWidth="1"/>
    <col min="12803" max="12803" width="23.42578125" customWidth="1"/>
    <col min="12804" max="12804" width="51.140625" customWidth="1"/>
    <col min="13057" max="13057" width="21.42578125" customWidth="1"/>
    <col min="13058" max="13058" width="37.5703125" customWidth="1"/>
    <col min="13059" max="13059" width="23.42578125" customWidth="1"/>
    <col min="13060" max="13060" width="51.140625" customWidth="1"/>
    <col min="13313" max="13313" width="21.42578125" customWidth="1"/>
    <col min="13314" max="13314" width="37.5703125" customWidth="1"/>
    <col min="13315" max="13315" width="23.42578125" customWidth="1"/>
    <col min="13316" max="13316" width="51.140625" customWidth="1"/>
    <col min="13569" max="13569" width="21.42578125" customWidth="1"/>
    <col min="13570" max="13570" width="37.5703125" customWidth="1"/>
    <col min="13571" max="13571" width="23.42578125" customWidth="1"/>
    <col min="13572" max="13572" width="51.140625" customWidth="1"/>
    <col min="13825" max="13825" width="21.42578125" customWidth="1"/>
    <col min="13826" max="13826" width="37.5703125" customWidth="1"/>
    <col min="13827" max="13827" width="23.42578125" customWidth="1"/>
    <col min="13828" max="13828" width="51.140625" customWidth="1"/>
    <col min="14081" max="14081" width="21.42578125" customWidth="1"/>
    <col min="14082" max="14082" width="37.5703125" customWidth="1"/>
    <col min="14083" max="14083" width="23.42578125" customWidth="1"/>
    <col min="14084" max="14084" width="51.140625" customWidth="1"/>
    <col min="14337" max="14337" width="21.42578125" customWidth="1"/>
    <col min="14338" max="14338" width="37.5703125" customWidth="1"/>
    <col min="14339" max="14339" width="23.42578125" customWidth="1"/>
    <col min="14340" max="14340" width="51.140625" customWidth="1"/>
    <col min="14593" max="14593" width="21.42578125" customWidth="1"/>
    <col min="14594" max="14594" width="37.5703125" customWidth="1"/>
    <col min="14595" max="14595" width="23.42578125" customWidth="1"/>
    <col min="14596" max="14596" width="51.140625" customWidth="1"/>
    <col min="14849" max="14849" width="21.42578125" customWidth="1"/>
    <col min="14850" max="14850" width="37.5703125" customWidth="1"/>
    <col min="14851" max="14851" width="23.42578125" customWidth="1"/>
    <col min="14852" max="14852" width="51.140625" customWidth="1"/>
    <col min="15105" max="15105" width="21.42578125" customWidth="1"/>
    <col min="15106" max="15106" width="37.5703125" customWidth="1"/>
    <col min="15107" max="15107" width="23.42578125" customWidth="1"/>
    <col min="15108" max="15108" width="51.140625" customWidth="1"/>
    <col min="15361" max="15361" width="21.42578125" customWidth="1"/>
    <col min="15362" max="15362" width="37.5703125" customWidth="1"/>
    <col min="15363" max="15363" width="23.42578125" customWidth="1"/>
    <col min="15364" max="15364" width="51.140625" customWidth="1"/>
    <col min="15617" max="15617" width="21.42578125" customWidth="1"/>
    <col min="15618" max="15618" width="37.5703125" customWidth="1"/>
    <col min="15619" max="15619" width="23.42578125" customWidth="1"/>
    <col min="15620" max="15620" width="51.140625" customWidth="1"/>
    <col min="15873" max="15873" width="21.42578125" customWidth="1"/>
    <col min="15874" max="15874" width="37.5703125" customWidth="1"/>
    <col min="15875" max="15875" width="23.42578125" customWidth="1"/>
    <col min="15876" max="15876" width="51.140625" customWidth="1"/>
    <col min="16129" max="16129" width="21.42578125" customWidth="1"/>
    <col min="16130" max="16130" width="37.5703125" customWidth="1"/>
    <col min="16131" max="16131" width="23.42578125" customWidth="1"/>
    <col min="16132" max="16132" width="51.140625" customWidth="1"/>
  </cols>
  <sheetData>
    <row r="1" spans="1:4" ht="37.5" customHeight="1" thickBot="1">
      <c r="A1" s="194" t="s">
        <v>246</v>
      </c>
      <c r="B1" s="194"/>
      <c r="C1" s="194"/>
      <c r="D1" s="194"/>
    </row>
    <row r="2" spans="1:4" ht="35.25" customHeight="1" thickBot="1">
      <c r="A2" s="194" t="s">
        <v>247</v>
      </c>
      <c r="B2" s="194"/>
      <c r="C2" s="194"/>
      <c r="D2" s="194"/>
    </row>
    <row r="3" spans="1:4" ht="32.25" customHeight="1" thickBot="1">
      <c r="A3" s="195" t="s">
        <v>248</v>
      </c>
      <c r="B3" s="195"/>
      <c r="C3" s="195"/>
      <c r="D3" s="195"/>
    </row>
    <row r="4" spans="1:4" ht="57" customHeight="1" thickBot="1">
      <c r="A4" s="196" t="s">
        <v>249</v>
      </c>
      <c r="B4" s="196"/>
      <c r="C4" s="197" t="s">
        <v>263</v>
      </c>
      <c r="D4" s="198"/>
    </row>
    <row r="5" spans="1:4" ht="37.5" customHeight="1" thickBot="1">
      <c r="A5" s="196" t="s">
        <v>250</v>
      </c>
      <c r="B5" s="196"/>
      <c r="C5" s="199">
        <v>5334476</v>
      </c>
      <c r="D5" s="199"/>
    </row>
    <row r="6" spans="1:4" ht="52.5" customHeight="1" thickBot="1">
      <c r="A6" s="186" t="s">
        <v>251</v>
      </c>
      <c r="B6" s="200" t="s">
        <v>252</v>
      </c>
      <c r="C6" s="201"/>
      <c r="D6" s="202"/>
    </row>
    <row r="7" spans="1:4" ht="60" customHeight="1" thickBot="1">
      <c r="A7" s="186" t="s">
        <v>253</v>
      </c>
      <c r="B7" s="203" t="s">
        <v>254</v>
      </c>
      <c r="C7" s="203"/>
      <c r="D7" s="203"/>
    </row>
    <row r="8" spans="1:4" ht="41.25" customHeight="1" thickBot="1">
      <c r="A8" s="192" t="s">
        <v>255</v>
      </c>
      <c r="B8" s="204" t="s">
        <v>256</v>
      </c>
      <c r="C8" s="204"/>
      <c r="D8" s="188" t="s">
        <v>257</v>
      </c>
    </row>
    <row r="9" spans="1:4" ht="57.75" customHeight="1" thickBot="1">
      <c r="A9" s="186">
        <v>1</v>
      </c>
      <c r="B9" s="193" t="s">
        <v>258</v>
      </c>
      <c r="C9" s="193"/>
      <c r="D9" s="187"/>
    </row>
    <row r="10" spans="1:4" ht="62.25" customHeight="1" thickBot="1">
      <c r="A10" s="186">
        <v>2</v>
      </c>
      <c r="B10" s="205" t="s">
        <v>259</v>
      </c>
      <c r="C10" s="188" t="s">
        <v>260</v>
      </c>
      <c r="D10" s="189"/>
    </row>
    <row r="11" spans="1:4" ht="66.75" customHeight="1" thickBot="1">
      <c r="A11" s="186">
        <v>3</v>
      </c>
      <c r="B11" s="205"/>
      <c r="C11" s="188" t="s">
        <v>261</v>
      </c>
      <c r="D11" s="187"/>
    </row>
    <row r="12" spans="1:4" ht="57.75" customHeight="1" thickBot="1">
      <c r="A12" s="186">
        <v>4</v>
      </c>
      <c r="B12" s="193" t="s">
        <v>262</v>
      </c>
      <c r="C12" s="193"/>
      <c r="D12" s="190"/>
    </row>
    <row r="13" spans="1:4">
      <c r="A13" s="191"/>
      <c r="B13" s="191"/>
      <c r="C13" s="191"/>
      <c r="D13" s="191"/>
    </row>
    <row r="14" spans="1:4">
      <c r="A14" s="191"/>
      <c r="B14" s="191"/>
      <c r="C14" s="191"/>
      <c r="D14" s="191"/>
    </row>
    <row r="15" spans="1:4">
      <c r="A15" s="191"/>
      <c r="B15" s="191"/>
      <c r="C15" s="191"/>
      <c r="D15" s="191"/>
    </row>
    <row r="16" spans="1:4">
      <c r="A16" s="191"/>
      <c r="B16" s="191"/>
      <c r="C16" s="191"/>
      <c r="D16" s="191"/>
    </row>
    <row r="17" spans="1:4">
      <c r="A17" s="191"/>
      <c r="B17" s="191"/>
      <c r="C17" s="191"/>
      <c r="D17" s="191"/>
    </row>
    <row r="18" spans="1:4">
      <c r="A18" s="191"/>
      <c r="B18" s="191"/>
      <c r="C18" s="191"/>
      <c r="D18" s="191"/>
    </row>
    <row r="19" spans="1:4">
      <c r="A19" s="191"/>
      <c r="B19" s="191"/>
      <c r="C19" s="191"/>
      <c r="D19" s="191"/>
    </row>
    <row r="20" spans="1:4">
      <c r="A20" s="191"/>
      <c r="B20" s="191"/>
      <c r="C20" s="191"/>
      <c r="D20" s="191"/>
    </row>
    <row r="21" spans="1:4">
      <c r="A21" s="191"/>
      <c r="B21" s="191"/>
      <c r="C21" s="191"/>
      <c r="D21" s="191"/>
    </row>
    <row r="22" spans="1:4">
      <c r="A22" s="191"/>
      <c r="B22" s="191"/>
      <c r="C22" s="191"/>
      <c r="D22" s="191"/>
    </row>
    <row r="23" spans="1:4">
      <c r="A23" s="191"/>
      <c r="B23" s="191"/>
      <c r="C23" s="191"/>
      <c r="D23" s="191"/>
    </row>
    <row r="24" spans="1:4">
      <c r="A24" s="191"/>
      <c r="B24" s="191"/>
      <c r="C24" s="191"/>
      <c r="D24" s="191"/>
    </row>
    <row r="25" spans="1:4">
      <c r="A25" s="191"/>
      <c r="B25" s="191"/>
      <c r="C25" s="191"/>
      <c r="D25" s="191"/>
    </row>
    <row r="26" spans="1:4">
      <c r="A26" s="191"/>
      <c r="B26" s="191"/>
      <c r="C26" s="191"/>
      <c r="D26" s="191"/>
    </row>
    <row r="27" spans="1:4">
      <c r="A27" s="191"/>
      <c r="B27" s="191"/>
      <c r="C27" s="191"/>
      <c r="D27" s="191"/>
    </row>
    <row r="28" spans="1:4">
      <c r="A28" s="191"/>
      <c r="B28" s="191"/>
      <c r="C28" s="191"/>
      <c r="D28" s="191"/>
    </row>
    <row r="29" spans="1:4">
      <c r="A29" s="191"/>
      <c r="B29" s="191"/>
      <c r="C29" s="191"/>
      <c r="D29" s="191"/>
    </row>
    <row r="30" spans="1:4">
      <c r="A30" s="191"/>
      <c r="B30" s="191"/>
      <c r="C30" s="191"/>
      <c r="D30" s="191"/>
    </row>
    <row r="31" spans="1:4">
      <c r="A31" s="191"/>
      <c r="B31" s="191"/>
      <c r="C31" s="191"/>
      <c r="D31" s="191"/>
    </row>
    <row r="32" spans="1:4">
      <c r="A32" s="191"/>
      <c r="B32" s="191"/>
      <c r="C32" s="191"/>
      <c r="D32" s="191"/>
    </row>
    <row r="33" spans="1:4">
      <c r="A33" s="191"/>
      <c r="B33" s="191"/>
      <c r="C33" s="191"/>
      <c r="D33" s="191"/>
    </row>
    <row r="34" spans="1:4">
      <c r="A34" s="191"/>
      <c r="B34" s="191"/>
      <c r="C34" s="191"/>
      <c r="D34" s="191"/>
    </row>
    <row r="35" spans="1:4">
      <c r="A35" s="191"/>
      <c r="B35" s="191"/>
      <c r="C35" s="191"/>
      <c r="D35" s="191"/>
    </row>
    <row r="36" spans="1:4">
      <c r="A36" s="191"/>
      <c r="B36" s="191"/>
      <c r="C36" s="191"/>
      <c r="D36" s="191"/>
    </row>
    <row r="37" spans="1:4">
      <c r="A37" s="191"/>
      <c r="B37" s="191"/>
      <c r="C37" s="191"/>
      <c r="D37" s="191"/>
    </row>
    <row r="38" spans="1:4">
      <c r="A38" s="191"/>
      <c r="B38" s="191"/>
      <c r="C38" s="191"/>
      <c r="D38" s="191"/>
    </row>
    <row r="39" spans="1:4">
      <c r="A39" s="191"/>
      <c r="B39" s="191"/>
      <c r="C39" s="191"/>
      <c r="D39" s="191"/>
    </row>
    <row r="40" spans="1:4">
      <c r="A40" s="191"/>
      <c r="B40" s="191"/>
      <c r="C40" s="191"/>
      <c r="D40" s="191"/>
    </row>
    <row r="41" spans="1:4">
      <c r="A41" s="191"/>
      <c r="B41" s="191"/>
      <c r="C41" s="191"/>
      <c r="D41" s="191"/>
    </row>
    <row r="42" spans="1:4">
      <c r="A42" s="191"/>
      <c r="B42" s="191"/>
      <c r="C42" s="191"/>
      <c r="D42" s="191"/>
    </row>
    <row r="43" spans="1:4">
      <c r="A43" s="191"/>
      <c r="B43" s="191"/>
      <c r="C43" s="191"/>
      <c r="D43" s="191"/>
    </row>
    <row r="44" spans="1:4">
      <c r="A44" s="191"/>
      <c r="B44" s="191"/>
      <c r="C44" s="191"/>
      <c r="D44" s="191"/>
    </row>
    <row r="45" spans="1:4">
      <c r="A45" s="191"/>
      <c r="B45" s="191"/>
      <c r="C45" s="191"/>
      <c r="D45" s="191"/>
    </row>
    <row r="46" spans="1:4">
      <c r="A46" s="191"/>
      <c r="B46" s="191"/>
      <c r="C46" s="191"/>
      <c r="D46" s="191"/>
    </row>
    <row r="47" spans="1:4">
      <c r="A47" s="191"/>
      <c r="B47" s="191"/>
      <c r="C47" s="191"/>
      <c r="D47" s="191"/>
    </row>
    <row r="48" spans="1:4">
      <c r="A48" s="191"/>
      <c r="B48" s="191"/>
      <c r="C48" s="191"/>
      <c r="D48" s="191"/>
    </row>
  </sheetData>
  <mergeCells count="13">
    <mergeCell ref="B12:C12"/>
    <mergeCell ref="A1:D1"/>
    <mergeCell ref="A2:D2"/>
    <mergeCell ref="A3:D3"/>
    <mergeCell ref="A4:B4"/>
    <mergeCell ref="C4:D4"/>
    <mergeCell ref="A5:B5"/>
    <mergeCell ref="C5:D5"/>
    <mergeCell ref="B6:D6"/>
    <mergeCell ref="B7:D7"/>
    <mergeCell ref="B8:C8"/>
    <mergeCell ref="B9:C9"/>
    <mergeCell ref="B10:B11"/>
  </mergeCells>
  <pageMargins left="0.17" right="0.17" top="0.2" bottom="0.19" header="0.17" footer="0.17"/>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A5715-3312-4931-A595-3DFE0E74D2E0}">
  <sheetPr>
    <tabColor theme="4"/>
  </sheetPr>
  <dimension ref="A1:BE199"/>
  <sheetViews>
    <sheetView view="pageBreakPreview" topLeftCell="A90" zoomScaleNormal="70" zoomScaleSheetLayoutView="100" workbookViewId="0">
      <selection activeCell="Q103" sqref="Q103:Q104"/>
    </sheetView>
  </sheetViews>
  <sheetFormatPr defaultColWidth="2" defaultRowHeight="12.75"/>
  <cols>
    <col min="1" max="2" width="2" style="107"/>
    <col min="3" max="3" width="2" style="107" customWidth="1"/>
    <col min="4" max="4" width="2" style="107"/>
    <col min="5" max="6" width="2" style="107" customWidth="1"/>
    <col min="7" max="9" width="2" style="107"/>
    <col min="10" max="10" width="3.28515625" style="107" bestFit="1" customWidth="1"/>
    <col min="11" max="12" width="2" style="107"/>
    <col min="13" max="13" width="2.7109375" style="107" customWidth="1"/>
    <col min="14" max="14" width="2" style="107"/>
    <col min="15" max="15" width="2" style="107" customWidth="1"/>
    <col min="16" max="17" width="2" style="107"/>
    <col min="18" max="20" width="2" style="107" customWidth="1"/>
    <col min="21" max="24" width="2" style="107"/>
    <col min="25" max="26" width="2" style="107" customWidth="1"/>
    <col min="27" max="28" width="2" style="107"/>
    <col min="29" max="29" width="2.7109375" style="107" customWidth="1"/>
    <col min="30" max="32" width="2" style="107"/>
    <col min="33" max="33" width="2" style="107" customWidth="1"/>
    <col min="34" max="34" width="3.7109375" style="107" customWidth="1"/>
    <col min="35" max="41" width="2" style="107"/>
    <col min="42" max="42" width="2.7109375" style="107" customWidth="1"/>
    <col min="43" max="43" width="3" style="107" bestFit="1" customWidth="1"/>
    <col min="44" max="53" width="2" style="107"/>
    <col min="54" max="54" width="10.85546875" style="107" customWidth="1"/>
    <col min="55" max="56" width="2" style="107"/>
    <col min="57" max="57" width="3" style="107" bestFit="1" customWidth="1"/>
    <col min="58" max="251" width="2" style="107"/>
    <col min="252" max="252" width="2" style="107" customWidth="1"/>
    <col min="253" max="253" width="2" style="107"/>
    <col min="254" max="255" width="2" style="107" customWidth="1"/>
    <col min="256" max="258" width="2" style="107"/>
    <col min="259" max="259" width="3.28515625" style="107" bestFit="1" customWidth="1"/>
    <col min="260" max="261" width="2" style="107"/>
    <col min="262" max="262" width="2.7109375" style="107" customWidth="1"/>
    <col min="263" max="263" width="2" style="107"/>
    <col min="264" max="264" width="2" style="107" customWidth="1"/>
    <col min="265" max="266" width="2" style="107"/>
    <col min="267" max="269" width="2" style="107" customWidth="1"/>
    <col min="270" max="273" width="2" style="107"/>
    <col min="274" max="275" width="2" style="107" customWidth="1"/>
    <col min="276" max="277" width="2" style="107"/>
    <col min="278" max="278" width="2.7109375" style="107" customWidth="1"/>
    <col min="279" max="281" width="2" style="107"/>
    <col min="282" max="282" width="2" style="107" customWidth="1"/>
    <col min="283" max="283" width="3.28515625" style="107" bestFit="1" customWidth="1"/>
    <col min="284" max="290" width="2" style="107"/>
    <col min="291" max="291" width="2.7109375" style="107" customWidth="1"/>
    <col min="292" max="292" width="3" style="107" bestFit="1" customWidth="1"/>
    <col min="293" max="507" width="2" style="107"/>
    <col min="508" max="508" width="2" style="107" customWidth="1"/>
    <col min="509" max="509" width="2" style="107"/>
    <col min="510" max="511" width="2" style="107" customWidth="1"/>
    <col min="512" max="514" width="2" style="107"/>
    <col min="515" max="515" width="3.28515625" style="107" bestFit="1" customWidth="1"/>
    <col min="516" max="517" width="2" style="107"/>
    <col min="518" max="518" width="2.7109375" style="107" customWidth="1"/>
    <col min="519" max="519" width="2" style="107"/>
    <col min="520" max="520" width="2" style="107" customWidth="1"/>
    <col min="521" max="522" width="2" style="107"/>
    <col min="523" max="525" width="2" style="107" customWidth="1"/>
    <col min="526" max="529" width="2" style="107"/>
    <col min="530" max="531" width="2" style="107" customWidth="1"/>
    <col min="532" max="533" width="2" style="107"/>
    <col min="534" max="534" width="2.7109375" style="107" customWidth="1"/>
    <col min="535" max="537" width="2" style="107"/>
    <col min="538" max="538" width="2" style="107" customWidth="1"/>
    <col min="539" max="539" width="3.28515625" style="107" bestFit="1" customWidth="1"/>
    <col min="540" max="546" width="2" style="107"/>
    <col min="547" max="547" width="2.7109375" style="107" customWidth="1"/>
    <col min="548" max="548" width="3" style="107" bestFit="1" customWidth="1"/>
    <col min="549" max="763" width="2" style="107"/>
    <col min="764" max="764" width="2" style="107" customWidth="1"/>
    <col min="765" max="765" width="2" style="107"/>
    <col min="766" max="767" width="2" style="107" customWidth="1"/>
    <col min="768" max="770" width="2" style="107"/>
    <col min="771" max="771" width="3.28515625" style="107" bestFit="1" customWidth="1"/>
    <col min="772" max="773" width="2" style="107"/>
    <col min="774" max="774" width="2.7109375" style="107" customWidth="1"/>
    <col min="775" max="775" width="2" style="107"/>
    <col min="776" max="776" width="2" style="107" customWidth="1"/>
    <col min="777" max="778" width="2" style="107"/>
    <col min="779" max="781" width="2" style="107" customWidth="1"/>
    <col min="782" max="785" width="2" style="107"/>
    <col min="786" max="787" width="2" style="107" customWidth="1"/>
    <col min="788" max="789" width="2" style="107"/>
    <col min="790" max="790" width="2.7109375" style="107" customWidth="1"/>
    <col min="791" max="793" width="2" style="107"/>
    <col min="794" max="794" width="2" style="107" customWidth="1"/>
    <col min="795" max="795" width="3.28515625" style="107" bestFit="1" customWidth="1"/>
    <col min="796" max="802" width="2" style="107"/>
    <col min="803" max="803" width="2.7109375" style="107" customWidth="1"/>
    <col min="804" max="804" width="3" style="107" bestFit="1" customWidth="1"/>
    <col min="805" max="1019" width="2" style="107"/>
    <col min="1020" max="1020" width="2" style="107" customWidth="1"/>
    <col min="1021" max="1021" width="2" style="107"/>
    <col min="1022" max="1023" width="2" style="107" customWidth="1"/>
    <col min="1024" max="1026" width="2" style="107"/>
    <col min="1027" max="1027" width="3.28515625" style="107" bestFit="1" customWidth="1"/>
    <col min="1028" max="1029" width="2" style="107"/>
    <col min="1030" max="1030" width="2.7109375" style="107" customWidth="1"/>
    <col min="1031" max="1031" width="2" style="107"/>
    <col min="1032" max="1032" width="2" style="107" customWidth="1"/>
    <col min="1033" max="1034" width="2" style="107"/>
    <col min="1035" max="1037" width="2" style="107" customWidth="1"/>
    <col min="1038" max="1041" width="2" style="107"/>
    <col min="1042" max="1043" width="2" style="107" customWidth="1"/>
    <col min="1044" max="1045" width="2" style="107"/>
    <col min="1046" max="1046" width="2.7109375" style="107" customWidth="1"/>
    <col min="1047" max="1049" width="2" style="107"/>
    <col min="1050" max="1050" width="2" style="107" customWidth="1"/>
    <col min="1051" max="1051" width="3.28515625" style="107" bestFit="1" customWidth="1"/>
    <col min="1052" max="1058" width="2" style="107"/>
    <col min="1059" max="1059" width="2.7109375" style="107" customWidth="1"/>
    <col min="1060" max="1060" width="3" style="107" bestFit="1" customWidth="1"/>
    <col min="1061" max="1275" width="2" style="107"/>
    <col min="1276" max="1276" width="2" style="107" customWidth="1"/>
    <col min="1277" max="1277" width="2" style="107"/>
    <col min="1278" max="1279" width="2" style="107" customWidth="1"/>
    <col min="1280" max="1282" width="2" style="107"/>
    <col min="1283" max="1283" width="3.28515625" style="107" bestFit="1" customWidth="1"/>
    <col min="1284" max="1285" width="2" style="107"/>
    <col min="1286" max="1286" width="2.7109375" style="107" customWidth="1"/>
    <col min="1287" max="1287" width="2" style="107"/>
    <col min="1288" max="1288" width="2" style="107" customWidth="1"/>
    <col min="1289" max="1290" width="2" style="107"/>
    <col min="1291" max="1293" width="2" style="107" customWidth="1"/>
    <col min="1294" max="1297" width="2" style="107"/>
    <col min="1298" max="1299" width="2" style="107" customWidth="1"/>
    <col min="1300" max="1301" width="2" style="107"/>
    <col min="1302" max="1302" width="2.7109375" style="107" customWidth="1"/>
    <col min="1303" max="1305" width="2" style="107"/>
    <col min="1306" max="1306" width="2" style="107" customWidth="1"/>
    <col min="1307" max="1307" width="3.28515625" style="107" bestFit="1" customWidth="1"/>
    <col min="1308" max="1314" width="2" style="107"/>
    <col min="1315" max="1315" width="2.7109375" style="107" customWidth="1"/>
    <col min="1316" max="1316" width="3" style="107" bestFit="1" customWidth="1"/>
    <col min="1317" max="1531" width="2" style="107"/>
    <col min="1532" max="1532" width="2" style="107" customWidth="1"/>
    <col min="1533" max="1533" width="2" style="107"/>
    <col min="1534" max="1535" width="2" style="107" customWidth="1"/>
    <col min="1536" max="1538" width="2" style="107"/>
    <col min="1539" max="1539" width="3.28515625" style="107" bestFit="1" customWidth="1"/>
    <col min="1540" max="1541" width="2" style="107"/>
    <col min="1542" max="1542" width="2.7109375" style="107" customWidth="1"/>
    <col min="1543" max="1543" width="2" style="107"/>
    <col min="1544" max="1544" width="2" style="107" customWidth="1"/>
    <col min="1545" max="1546" width="2" style="107"/>
    <col min="1547" max="1549" width="2" style="107" customWidth="1"/>
    <col min="1550" max="1553" width="2" style="107"/>
    <col min="1554" max="1555" width="2" style="107" customWidth="1"/>
    <col min="1556" max="1557" width="2" style="107"/>
    <col min="1558" max="1558" width="2.7109375" style="107" customWidth="1"/>
    <col min="1559" max="1561" width="2" style="107"/>
    <col min="1562" max="1562" width="2" style="107" customWidth="1"/>
    <col min="1563" max="1563" width="3.28515625" style="107" bestFit="1" customWidth="1"/>
    <col min="1564" max="1570" width="2" style="107"/>
    <col min="1571" max="1571" width="2.7109375" style="107" customWidth="1"/>
    <col min="1572" max="1572" width="3" style="107" bestFit="1" customWidth="1"/>
    <col min="1573" max="1787" width="2" style="107"/>
    <col min="1788" max="1788" width="2" style="107" customWidth="1"/>
    <col min="1789" max="1789" width="2" style="107"/>
    <col min="1790" max="1791" width="2" style="107" customWidth="1"/>
    <col min="1792" max="1794" width="2" style="107"/>
    <col min="1795" max="1795" width="3.28515625" style="107" bestFit="1" customWidth="1"/>
    <col min="1796" max="1797" width="2" style="107"/>
    <col min="1798" max="1798" width="2.7109375" style="107" customWidth="1"/>
    <col min="1799" max="1799" width="2" style="107"/>
    <col min="1800" max="1800" width="2" style="107" customWidth="1"/>
    <col min="1801" max="1802" width="2" style="107"/>
    <col min="1803" max="1805" width="2" style="107" customWidth="1"/>
    <col min="1806" max="1809" width="2" style="107"/>
    <col min="1810" max="1811" width="2" style="107" customWidth="1"/>
    <col min="1812" max="1813" width="2" style="107"/>
    <col min="1814" max="1814" width="2.7109375" style="107" customWidth="1"/>
    <col min="1815" max="1817" width="2" style="107"/>
    <col min="1818" max="1818" width="2" style="107" customWidth="1"/>
    <col min="1819" max="1819" width="3.28515625" style="107" bestFit="1" customWidth="1"/>
    <col min="1820" max="1826" width="2" style="107"/>
    <col min="1827" max="1827" width="2.7109375" style="107" customWidth="1"/>
    <col min="1828" max="1828" width="3" style="107" bestFit="1" customWidth="1"/>
    <col min="1829" max="2043" width="2" style="107"/>
    <col min="2044" max="2044" width="2" style="107" customWidth="1"/>
    <col min="2045" max="2045" width="2" style="107"/>
    <col min="2046" max="2047" width="2" style="107" customWidth="1"/>
    <col min="2048" max="2050" width="2" style="107"/>
    <col min="2051" max="2051" width="3.28515625" style="107" bestFit="1" customWidth="1"/>
    <col min="2052" max="2053" width="2" style="107"/>
    <col min="2054" max="2054" width="2.7109375" style="107" customWidth="1"/>
    <col min="2055" max="2055" width="2" style="107"/>
    <col min="2056" max="2056" width="2" style="107" customWidth="1"/>
    <col min="2057" max="2058" width="2" style="107"/>
    <col min="2059" max="2061" width="2" style="107" customWidth="1"/>
    <col min="2062" max="2065" width="2" style="107"/>
    <col min="2066" max="2067" width="2" style="107" customWidth="1"/>
    <col min="2068" max="2069" width="2" style="107"/>
    <col min="2070" max="2070" width="2.7109375" style="107" customWidth="1"/>
    <col min="2071" max="2073" width="2" style="107"/>
    <col min="2074" max="2074" width="2" style="107" customWidth="1"/>
    <col min="2075" max="2075" width="3.28515625" style="107" bestFit="1" customWidth="1"/>
    <col min="2076" max="2082" width="2" style="107"/>
    <col min="2083" max="2083" width="2.7109375" style="107" customWidth="1"/>
    <col min="2084" max="2084" width="3" style="107" bestFit="1" customWidth="1"/>
    <col min="2085" max="2299" width="2" style="107"/>
    <col min="2300" max="2300" width="2" style="107" customWidth="1"/>
    <col min="2301" max="2301" width="2" style="107"/>
    <col min="2302" max="2303" width="2" style="107" customWidth="1"/>
    <col min="2304" max="2306" width="2" style="107"/>
    <col min="2307" max="2307" width="3.28515625" style="107" bestFit="1" customWidth="1"/>
    <col min="2308" max="2309" width="2" style="107"/>
    <col min="2310" max="2310" width="2.7109375" style="107" customWidth="1"/>
    <col min="2311" max="2311" width="2" style="107"/>
    <col min="2312" max="2312" width="2" style="107" customWidth="1"/>
    <col min="2313" max="2314" width="2" style="107"/>
    <col min="2315" max="2317" width="2" style="107" customWidth="1"/>
    <col min="2318" max="2321" width="2" style="107"/>
    <col min="2322" max="2323" width="2" style="107" customWidth="1"/>
    <col min="2324" max="2325" width="2" style="107"/>
    <col min="2326" max="2326" width="2.7109375" style="107" customWidth="1"/>
    <col min="2327" max="2329" width="2" style="107"/>
    <col min="2330" max="2330" width="2" style="107" customWidth="1"/>
    <col min="2331" max="2331" width="3.28515625" style="107" bestFit="1" customWidth="1"/>
    <col min="2332" max="2338" width="2" style="107"/>
    <col min="2339" max="2339" width="2.7109375" style="107" customWidth="1"/>
    <col min="2340" max="2340" width="3" style="107" bestFit="1" customWidth="1"/>
    <col min="2341" max="2555" width="2" style="107"/>
    <col min="2556" max="2556" width="2" style="107" customWidth="1"/>
    <col min="2557" max="2557" width="2" style="107"/>
    <col min="2558" max="2559" width="2" style="107" customWidth="1"/>
    <col min="2560" max="2562" width="2" style="107"/>
    <col min="2563" max="2563" width="3.28515625" style="107" bestFit="1" customWidth="1"/>
    <col min="2564" max="2565" width="2" style="107"/>
    <col min="2566" max="2566" width="2.7109375" style="107" customWidth="1"/>
    <col min="2567" max="2567" width="2" style="107"/>
    <col min="2568" max="2568" width="2" style="107" customWidth="1"/>
    <col min="2569" max="2570" width="2" style="107"/>
    <col min="2571" max="2573" width="2" style="107" customWidth="1"/>
    <col min="2574" max="2577" width="2" style="107"/>
    <col min="2578" max="2579" width="2" style="107" customWidth="1"/>
    <col min="2580" max="2581" width="2" style="107"/>
    <col min="2582" max="2582" width="2.7109375" style="107" customWidth="1"/>
    <col min="2583" max="2585" width="2" style="107"/>
    <col min="2586" max="2586" width="2" style="107" customWidth="1"/>
    <col min="2587" max="2587" width="3.28515625" style="107" bestFit="1" customWidth="1"/>
    <col min="2588" max="2594" width="2" style="107"/>
    <col min="2595" max="2595" width="2.7109375" style="107" customWidth="1"/>
    <col min="2596" max="2596" width="3" style="107" bestFit="1" customWidth="1"/>
    <col min="2597" max="2811" width="2" style="107"/>
    <col min="2812" max="2812" width="2" style="107" customWidth="1"/>
    <col min="2813" max="2813" width="2" style="107"/>
    <col min="2814" max="2815" width="2" style="107" customWidth="1"/>
    <col min="2816" max="2818" width="2" style="107"/>
    <col min="2819" max="2819" width="3.28515625" style="107" bestFit="1" customWidth="1"/>
    <col min="2820" max="2821" width="2" style="107"/>
    <col min="2822" max="2822" width="2.7109375" style="107" customWidth="1"/>
    <col min="2823" max="2823" width="2" style="107"/>
    <col min="2824" max="2824" width="2" style="107" customWidth="1"/>
    <col min="2825" max="2826" width="2" style="107"/>
    <col min="2827" max="2829" width="2" style="107" customWidth="1"/>
    <col min="2830" max="2833" width="2" style="107"/>
    <col min="2834" max="2835" width="2" style="107" customWidth="1"/>
    <col min="2836" max="2837" width="2" style="107"/>
    <col min="2838" max="2838" width="2.7109375" style="107" customWidth="1"/>
    <col min="2839" max="2841" width="2" style="107"/>
    <col min="2842" max="2842" width="2" style="107" customWidth="1"/>
    <col min="2843" max="2843" width="3.28515625" style="107" bestFit="1" customWidth="1"/>
    <col min="2844" max="2850" width="2" style="107"/>
    <col min="2851" max="2851" width="2.7109375" style="107" customWidth="1"/>
    <col min="2852" max="2852" width="3" style="107" bestFit="1" customWidth="1"/>
    <col min="2853" max="3067" width="2" style="107"/>
    <col min="3068" max="3068" width="2" style="107" customWidth="1"/>
    <col min="3069" max="3069" width="2" style="107"/>
    <col min="3070" max="3071" width="2" style="107" customWidth="1"/>
    <col min="3072" max="3074" width="2" style="107"/>
    <col min="3075" max="3075" width="3.28515625" style="107" bestFit="1" customWidth="1"/>
    <col min="3076" max="3077" width="2" style="107"/>
    <col min="3078" max="3078" width="2.7109375" style="107" customWidth="1"/>
    <col min="3079" max="3079" width="2" style="107"/>
    <col min="3080" max="3080" width="2" style="107" customWidth="1"/>
    <col min="3081" max="3082" width="2" style="107"/>
    <col min="3083" max="3085" width="2" style="107" customWidth="1"/>
    <col min="3086" max="3089" width="2" style="107"/>
    <col min="3090" max="3091" width="2" style="107" customWidth="1"/>
    <col min="3092" max="3093" width="2" style="107"/>
    <col min="3094" max="3094" width="2.7109375" style="107" customWidth="1"/>
    <col min="3095" max="3097" width="2" style="107"/>
    <col min="3098" max="3098" width="2" style="107" customWidth="1"/>
    <col min="3099" max="3099" width="3.28515625" style="107" bestFit="1" customWidth="1"/>
    <col min="3100" max="3106" width="2" style="107"/>
    <col min="3107" max="3107" width="2.7109375" style="107" customWidth="1"/>
    <col min="3108" max="3108" width="3" style="107" bestFit="1" customWidth="1"/>
    <col min="3109" max="3323" width="2" style="107"/>
    <col min="3324" max="3324" width="2" style="107" customWidth="1"/>
    <col min="3325" max="3325" width="2" style="107"/>
    <col min="3326" max="3327" width="2" style="107" customWidth="1"/>
    <col min="3328" max="3330" width="2" style="107"/>
    <col min="3331" max="3331" width="3.28515625" style="107" bestFit="1" customWidth="1"/>
    <col min="3332" max="3333" width="2" style="107"/>
    <col min="3334" max="3334" width="2.7109375" style="107" customWidth="1"/>
    <col min="3335" max="3335" width="2" style="107"/>
    <col min="3336" max="3336" width="2" style="107" customWidth="1"/>
    <col min="3337" max="3338" width="2" style="107"/>
    <col min="3339" max="3341" width="2" style="107" customWidth="1"/>
    <col min="3342" max="3345" width="2" style="107"/>
    <col min="3346" max="3347" width="2" style="107" customWidth="1"/>
    <col min="3348" max="3349" width="2" style="107"/>
    <col min="3350" max="3350" width="2.7109375" style="107" customWidth="1"/>
    <col min="3351" max="3353" width="2" style="107"/>
    <col min="3354" max="3354" width="2" style="107" customWidth="1"/>
    <col min="3355" max="3355" width="3.28515625" style="107" bestFit="1" customWidth="1"/>
    <col min="3356" max="3362" width="2" style="107"/>
    <col min="3363" max="3363" width="2.7109375" style="107" customWidth="1"/>
    <col min="3364" max="3364" width="3" style="107" bestFit="1" customWidth="1"/>
    <col min="3365" max="3579" width="2" style="107"/>
    <col min="3580" max="3580" width="2" style="107" customWidth="1"/>
    <col min="3581" max="3581" width="2" style="107"/>
    <col min="3582" max="3583" width="2" style="107" customWidth="1"/>
    <col min="3584" max="3586" width="2" style="107"/>
    <col min="3587" max="3587" width="3.28515625" style="107" bestFit="1" customWidth="1"/>
    <col min="3588" max="3589" width="2" style="107"/>
    <col min="3590" max="3590" width="2.7109375" style="107" customWidth="1"/>
    <col min="3591" max="3591" width="2" style="107"/>
    <col min="3592" max="3592" width="2" style="107" customWidth="1"/>
    <col min="3593" max="3594" width="2" style="107"/>
    <col min="3595" max="3597" width="2" style="107" customWidth="1"/>
    <col min="3598" max="3601" width="2" style="107"/>
    <col min="3602" max="3603" width="2" style="107" customWidth="1"/>
    <col min="3604" max="3605" width="2" style="107"/>
    <col min="3606" max="3606" width="2.7109375" style="107" customWidth="1"/>
    <col min="3607" max="3609" width="2" style="107"/>
    <col min="3610" max="3610" width="2" style="107" customWidth="1"/>
    <col min="3611" max="3611" width="3.28515625" style="107" bestFit="1" customWidth="1"/>
    <col min="3612" max="3618" width="2" style="107"/>
    <col min="3619" max="3619" width="2.7109375" style="107" customWidth="1"/>
    <col min="3620" max="3620" width="3" style="107" bestFit="1" customWidth="1"/>
    <col min="3621" max="3835" width="2" style="107"/>
    <col min="3836" max="3836" width="2" style="107" customWidth="1"/>
    <col min="3837" max="3837" width="2" style="107"/>
    <col min="3838" max="3839" width="2" style="107" customWidth="1"/>
    <col min="3840" max="3842" width="2" style="107"/>
    <col min="3843" max="3843" width="3.28515625" style="107" bestFit="1" customWidth="1"/>
    <col min="3844" max="3845" width="2" style="107"/>
    <col min="3846" max="3846" width="2.7109375" style="107" customWidth="1"/>
    <col min="3847" max="3847" width="2" style="107"/>
    <col min="3848" max="3848" width="2" style="107" customWidth="1"/>
    <col min="3849" max="3850" width="2" style="107"/>
    <col min="3851" max="3853" width="2" style="107" customWidth="1"/>
    <col min="3854" max="3857" width="2" style="107"/>
    <col min="3858" max="3859" width="2" style="107" customWidth="1"/>
    <col min="3860" max="3861" width="2" style="107"/>
    <col min="3862" max="3862" width="2.7109375" style="107" customWidth="1"/>
    <col min="3863" max="3865" width="2" style="107"/>
    <col min="3866" max="3866" width="2" style="107" customWidth="1"/>
    <col min="3867" max="3867" width="3.28515625" style="107" bestFit="1" customWidth="1"/>
    <col min="3868" max="3874" width="2" style="107"/>
    <col min="3875" max="3875" width="2.7109375" style="107" customWidth="1"/>
    <col min="3876" max="3876" width="3" style="107" bestFit="1" customWidth="1"/>
    <col min="3877" max="4091" width="2" style="107"/>
    <col min="4092" max="4092" width="2" style="107" customWidth="1"/>
    <col min="4093" max="4093" width="2" style="107"/>
    <col min="4094" max="4095" width="2" style="107" customWidth="1"/>
    <col min="4096" max="4098" width="2" style="107"/>
    <col min="4099" max="4099" width="3.28515625" style="107" bestFit="1" customWidth="1"/>
    <col min="4100" max="4101" width="2" style="107"/>
    <col min="4102" max="4102" width="2.7109375" style="107" customWidth="1"/>
    <col min="4103" max="4103" width="2" style="107"/>
    <col min="4104" max="4104" width="2" style="107" customWidth="1"/>
    <col min="4105" max="4106" width="2" style="107"/>
    <col min="4107" max="4109" width="2" style="107" customWidth="1"/>
    <col min="4110" max="4113" width="2" style="107"/>
    <col min="4114" max="4115" width="2" style="107" customWidth="1"/>
    <col min="4116" max="4117" width="2" style="107"/>
    <col min="4118" max="4118" width="2.7109375" style="107" customWidth="1"/>
    <col min="4119" max="4121" width="2" style="107"/>
    <col min="4122" max="4122" width="2" style="107" customWidth="1"/>
    <col min="4123" max="4123" width="3.28515625" style="107" bestFit="1" customWidth="1"/>
    <col min="4124" max="4130" width="2" style="107"/>
    <col min="4131" max="4131" width="2.7109375" style="107" customWidth="1"/>
    <col min="4132" max="4132" width="3" style="107" bestFit="1" customWidth="1"/>
    <col min="4133" max="4347" width="2" style="107"/>
    <col min="4348" max="4348" width="2" style="107" customWidth="1"/>
    <col min="4349" max="4349" width="2" style="107"/>
    <col min="4350" max="4351" width="2" style="107" customWidth="1"/>
    <col min="4352" max="4354" width="2" style="107"/>
    <col min="4355" max="4355" width="3.28515625" style="107" bestFit="1" customWidth="1"/>
    <col min="4356" max="4357" width="2" style="107"/>
    <col min="4358" max="4358" width="2.7109375" style="107" customWidth="1"/>
    <col min="4359" max="4359" width="2" style="107"/>
    <col min="4360" max="4360" width="2" style="107" customWidth="1"/>
    <col min="4361" max="4362" width="2" style="107"/>
    <col min="4363" max="4365" width="2" style="107" customWidth="1"/>
    <col min="4366" max="4369" width="2" style="107"/>
    <col min="4370" max="4371" width="2" style="107" customWidth="1"/>
    <col min="4372" max="4373" width="2" style="107"/>
    <col min="4374" max="4374" width="2.7109375" style="107" customWidth="1"/>
    <col min="4375" max="4377" width="2" style="107"/>
    <col min="4378" max="4378" width="2" style="107" customWidth="1"/>
    <col min="4379" max="4379" width="3.28515625" style="107" bestFit="1" customWidth="1"/>
    <col min="4380" max="4386" width="2" style="107"/>
    <col min="4387" max="4387" width="2.7109375" style="107" customWidth="1"/>
    <col min="4388" max="4388" width="3" style="107" bestFit="1" customWidth="1"/>
    <col min="4389" max="4603" width="2" style="107"/>
    <col min="4604" max="4604" width="2" style="107" customWidth="1"/>
    <col min="4605" max="4605" width="2" style="107"/>
    <col min="4606" max="4607" width="2" style="107" customWidth="1"/>
    <col min="4608" max="4610" width="2" style="107"/>
    <col min="4611" max="4611" width="3.28515625" style="107" bestFit="1" customWidth="1"/>
    <col min="4612" max="4613" width="2" style="107"/>
    <col min="4614" max="4614" width="2.7109375" style="107" customWidth="1"/>
    <col min="4615" max="4615" width="2" style="107"/>
    <col min="4616" max="4616" width="2" style="107" customWidth="1"/>
    <col min="4617" max="4618" width="2" style="107"/>
    <col min="4619" max="4621" width="2" style="107" customWidth="1"/>
    <col min="4622" max="4625" width="2" style="107"/>
    <col min="4626" max="4627" width="2" style="107" customWidth="1"/>
    <col min="4628" max="4629" width="2" style="107"/>
    <col min="4630" max="4630" width="2.7109375" style="107" customWidth="1"/>
    <col min="4631" max="4633" width="2" style="107"/>
    <col min="4634" max="4634" width="2" style="107" customWidth="1"/>
    <col min="4635" max="4635" width="3.28515625" style="107" bestFit="1" customWidth="1"/>
    <col min="4636" max="4642" width="2" style="107"/>
    <col min="4643" max="4643" width="2.7109375" style="107" customWidth="1"/>
    <col min="4644" max="4644" width="3" style="107" bestFit="1" customWidth="1"/>
    <col min="4645" max="4859" width="2" style="107"/>
    <col min="4860" max="4860" width="2" style="107" customWidth="1"/>
    <col min="4861" max="4861" width="2" style="107"/>
    <col min="4862" max="4863" width="2" style="107" customWidth="1"/>
    <col min="4864" max="4866" width="2" style="107"/>
    <col min="4867" max="4867" width="3.28515625" style="107" bestFit="1" customWidth="1"/>
    <col min="4868" max="4869" width="2" style="107"/>
    <col min="4870" max="4870" width="2.7109375" style="107" customWidth="1"/>
    <col min="4871" max="4871" width="2" style="107"/>
    <col min="4872" max="4872" width="2" style="107" customWidth="1"/>
    <col min="4873" max="4874" width="2" style="107"/>
    <col min="4875" max="4877" width="2" style="107" customWidth="1"/>
    <col min="4878" max="4881" width="2" style="107"/>
    <col min="4882" max="4883" width="2" style="107" customWidth="1"/>
    <col min="4884" max="4885" width="2" style="107"/>
    <col min="4886" max="4886" width="2.7109375" style="107" customWidth="1"/>
    <col min="4887" max="4889" width="2" style="107"/>
    <col min="4890" max="4890" width="2" style="107" customWidth="1"/>
    <col min="4891" max="4891" width="3.28515625" style="107" bestFit="1" customWidth="1"/>
    <col min="4892" max="4898" width="2" style="107"/>
    <col min="4899" max="4899" width="2.7109375" style="107" customWidth="1"/>
    <col min="4900" max="4900" width="3" style="107" bestFit="1" customWidth="1"/>
    <col min="4901" max="5115" width="2" style="107"/>
    <col min="5116" max="5116" width="2" style="107" customWidth="1"/>
    <col min="5117" max="5117" width="2" style="107"/>
    <col min="5118" max="5119" width="2" style="107" customWidth="1"/>
    <col min="5120" max="5122" width="2" style="107"/>
    <col min="5123" max="5123" width="3.28515625" style="107" bestFit="1" customWidth="1"/>
    <col min="5124" max="5125" width="2" style="107"/>
    <col min="5126" max="5126" width="2.7109375" style="107" customWidth="1"/>
    <col min="5127" max="5127" width="2" style="107"/>
    <col min="5128" max="5128" width="2" style="107" customWidth="1"/>
    <col min="5129" max="5130" width="2" style="107"/>
    <col min="5131" max="5133" width="2" style="107" customWidth="1"/>
    <col min="5134" max="5137" width="2" style="107"/>
    <col min="5138" max="5139" width="2" style="107" customWidth="1"/>
    <col min="5140" max="5141" width="2" style="107"/>
    <col min="5142" max="5142" width="2.7109375" style="107" customWidth="1"/>
    <col min="5143" max="5145" width="2" style="107"/>
    <col min="5146" max="5146" width="2" style="107" customWidth="1"/>
    <col min="5147" max="5147" width="3.28515625" style="107" bestFit="1" customWidth="1"/>
    <col min="5148" max="5154" width="2" style="107"/>
    <col min="5155" max="5155" width="2.7109375" style="107" customWidth="1"/>
    <col min="5156" max="5156" width="3" style="107" bestFit="1" customWidth="1"/>
    <col min="5157" max="5371" width="2" style="107"/>
    <col min="5372" max="5372" width="2" style="107" customWidth="1"/>
    <col min="5373" max="5373" width="2" style="107"/>
    <col min="5374" max="5375" width="2" style="107" customWidth="1"/>
    <col min="5376" max="5378" width="2" style="107"/>
    <col min="5379" max="5379" width="3.28515625" style="107" bestFit="1" customWidth="1"/>
    <col min="5380" max="5381" width="2" style="107"/>
    <col min="5382" max="5382" width="2.7109375" style="107" customWidth="1"/>
    <col min="5383" max="5383" width="2" style="107"/>
    <col min="5384" max="5384" width="2" style="107" customWidth="1"/>
    <col min="5385" max="5386" width="2" style="107"/>
    <col min="5387" max="5389" width="2" style="107" customWidth="1"/>
    <col min="5390" max="5393" width="2" style="107"/>
    <col min="5394" max="5395" width="2" style="107" customWidth="1"/>
    <col min="5396" max="5397" width="2" style="107"/>
    <col min="5398" max="5398" width="2.7109375" style="107" customWidth="1"/>
    <col min="5399" max="5401" width="2" style="107"/>
    <col min="5402" max="5402" width="2" style="107" customWidth="1"/>
    <col min="5403" max="5403" width="3.28515625" style="107" bestFit="1" customWidth="1"/>
    <col min="5404" max="5410" width="2" style="107"/>
    <col min="5411" max="5411" width="2.7109375" style="107" customWidth="1"/>
    <col min="5412" max="5412" width="3" style="107" bestFit="1" customWidth="1"/>
    <col min="5413" max="5627" width="2" style="107"/>
    <col min="5628" max="5628" width="2" style="107" customWidth="1"/>
    <col min="5629" max="5629" width="2" style="107"/>
    <col min="5630" max="5631" width="2" style="107" customWidth="1"/>
    <col min="5632" max="5634" width="2" style="107"/>
    <col min="5635" max="5635" width="3.28515625" style="107" bestFit="1" customWidth="1"/>
    <col min="5636" max="5637" width="2" style="107"/>
    <col min="5638" max="5638" width="2.7109375" style="107" customWidth="1"/>
    <col min="5639" max="5639" width="2" style="107"/>
    <col min="5640" max="5640" width="2" style="107" customWidth="1"/>
    <col min="5641" max="5642" width="2" style="107"/>
    <col min="5643" max="5645" width="2" style="107" customWidth="1"/>
    <col min="5646" max="5649" width="2" style="107"/>
    <col min="5650" max="5651" width="2" style="107" customWidth="1"/>
    <col min="5652" max="5653" width="2" style="107"/>
    <col min="5654" max="5654" width="2.7109375" style="107" customWidth="1"/>
    <col min="5655" max="5657" width="2" style="107"/>
    <col min="5658" max="5658" width="2" style="107" customWidth="1"/>
    <col min="5659" max="5659" width="3.28515625" style="107" bestFit="1" customWidth="1"/>
    <col min="5660" max="5666" width="2" style="107"/>
    <col min="5667" max="5667" width="2.7109375" style="107" customWidth="1"/>
    <col min="5668" max="5668" width="3" style="107" bestFit="1" customWidth="1"/>
    <col min="5669" max="5883" width="2" style="107"/>
    <col min="5884" max="5884" width="2" style="107" customWidth="1"/>
    <col min="5885" max="5885" width="2" style="107"/>
    <col min="5886" max="5887" width="2" style="107" customWidth="1"/>
    <col min="5888" max="5890" width="2" style="107"/>
    <col min="5891" max="5891" width="3.28515625" style="107" bestFit="1" customWidth="1"/>
    <col min="5892" max="5893" width="2" style="107"/>
    <col min="5894" max="5894" width="2.7109375" style="107" customWidth="1"/>
    <col min="5895" max="5895" width="2" style="107"/>
    <col min="5896" max="5896" width="2" style="107" customWidth="1"/>
    <col min="5897" max="5898" width="2" style="107"/>
    <col min="5899" max="5901" width="2" style="107" customWidth="1"/>
    <col min="5902" max="5905" width="2" style="107"/>
    <col min="5906" max="5907" width="2" style="107" customWidth="1"/>
    <col min="5908" max="5909" width="2" style="107"/>
    <col min="5910" max="5910" width="2.7109375" style="107" customWidth="1"/>
    <col min="5911" max="5913" width="2" style="107"/>
    <col min="5914" max="5914" width="2" style="107" customWidth="1"/>
    <col min="5915" max="5915" width="3.28515625" style="107" bestFit="1" customWidth="1"/>
    <col min="5916" max="5922" width="2" style="107"/>
    <col min="5923" max="5923" width="2.7109375" style="107" customWidth="1"/>
    <col min="5924" max="5924" width="3" style="107" bestFit="1" customWidth="1"/>
    <col min="5925" max="6139" width="2" style="107"/>
    <col min="6140" max="6140" width="2" style="107" customWidth="1"/>
    <col min="6141" max="6141" width="2" style="107"/>
    <col min="6142" max="6143" width="2" style="107" customWidth="1"/>
    <col min="6144" max="6146" width="2" style="107"/>
    <col min="6147" max="6147" width="3.28515625" style="107" bestFit="1" customWidth="1"/>
    <col min="6148" max="6149" width="2" style="107"/>
    <col min="6150" max="6150" width="2.7109375" style="107" customWidth="1"/>
    <col min="6151" max="6151" width="2" style="107"/>
    <col min="6152" max="6152" width="2" style="107" customWidth="1"/>
    <col min="6153" max="6154" width="2" style="107"/>
    <col min="6155" max="6157" width="2" style="107" customWidth="1"/>
    <col min="6158" max="6161" width="2" style="107"/>
    <col min="6162" max="6163" width="2" style="107" customWidth="1"/>
    <col min="6164" max="6165" width="2" style="107"/>
    <col min="6166" max="6166" width="2.7109375" style="107" customWidth="1"/>
    <col min="6167" max="6169" width="2" style="107"/>
    <col min="6170" max="6170" width="2" style="107" customWidth="1"/>
    <col min="6171" max="6171" width="3.28515625" style="107" bestFit="1" customWidth="1"/>
    <col min="6172" max="6178" width="2" style="107"/>
    <col min="6179" max="6179" width="2.7109375" style="107" customWidth="1"/>
    <col min="6180" max="6180" width="3" style="107" bestFit="1" customWidth="1"/>
    <col min="6181" max="6395" width="2" style="107"/>
    <col min="6396" max="6396" width="2" style="107" customWidth="1"/>
    <col min="6397" max="6397" width="2" style="107"/>
    <col min="6398" max="6399" width="2" style="107" customWidth="1"/>
    <col min="6400" max="6402" width="2" style="107"/>
    <col min="6403" max="6403" width="3.28515625" style="107" bestFit="1" customWidth="1"/>
    <col min="6404" max="6405" width="2" style="107"/>
    <col min="6406" max="6406" width="2.7109375" style="107" customWidth="1"/>
    <col min="6407" max="6407" width="2" style="107"/>
    <col min="6408" max="6408" width="2" style="107" customWidth="1"/>
    <col min="6409" max="6410" width="2" style="107"/>
    <col min="6411" max="6413" width="2" style="107" customWidth="1"/>
    <col min="6414" max="6417" width="2" style="107"/>
    <col min="6418" max="6419" width="2" style="107" customWidth="1"/>
    <col min="6420" max="6421" width="2" style="107"/>
    <col min="6422" max="6422" width="2.7109375" style="107" customWidth="1"/>
    <col min="6423" max="6425" width="2" style="107"/>
    <col min="6426" max="6426" width="2" style="107" customWidth="1"/>
    <col min="6427" max="6427" width="3.28515625" style="107" bestFit="1" customWidth="1"/>
    <col min="6428" max="6434" width="2" style="107"/>
    <col min="6435" max="6435" width="2.7109375" style="107" customWidth="1"/>
    <col min="6436" max="6436" width="3" style="107" bestFit="1" customWidth="1"/>
    <col min="6437" max="6651" width="2" style="107"/>
    <col min="6652" max="6652" width="2" style="107" customWidth="1"/>
    <col min="6653" max="6653" width="2" style="107"/>
    <col min="6654" max="6655" width="2" style="107" customWidth="1"/>
    <col min="6656" max="6658" width="2" style="107"/>
    <col min="6659" max="6659" width="3.28515625" style="107" bestFit="1" customWidth="1"/>
    <col min="6660" max="6661" width="2" style="107"/>
    <col min="6662" max="6662" width="2.7109375" style="107" customWidth="1"/>
    <col min="6663" max="6663" width="2" style="107"/>
    <col min="6664" max="6664" width="2" style="107" customWidth="1"/>
    <col min="6665" max="6666" width="2" style="107"/>
    <col min="6667" max="6669" width="2" style="107" customWidth="1"/>
    <col min="6670" max="6673" width="2" style="107"/>
    <col min="6674" max="6675" width="2" style="107" customWidth="1"/>
    <col min="6676" max="6677" width="2" style="107"/>
    <col min="6678" max="6678" width="2.7109375" style="107" customWidth="1"/>
    <col min="6679" max="6681" width="2" style="107"/>
    <col min="6682" max="6682" width="2" style="107" customWidth="1"/>
    <col min="6683" max="6683" width="3.28515625" style="107" bestFit="1" customWidth="1"/>
    <col min="6684" max="6690" width="2" style="107"/>
    <col min="6691" max="6691" width="2.7109375" style="107" customWidth="1"/>
    <col min="6692" max="6692" width="3" style="107" bestFit="1" customWidth="1"/>
    <col min="6693" max="6907" width="2" style="107"/>
    <col min="6908" max="6908" width="2" style="107" customWidth="1"/>
    <col min="6909" max="6909" width="2" style="107"/>
    <col min="6910" max="6911" width="2" style="107" customWidth="1"/>
    <col min="6912" max="6914" width="2" style="107"/>
    <col min="6915" max="6915" width="3.28515625" style="107" bestFit="1" customWidth="1"/>
    <col min="6916" max="6917" width="2" style="107"/>
    <col min="6918" max="6918" width="2.7109375" style="107" customWidth="1"/>
    <col min="6919" max="6919" width="2" style="107"/>
    <col min="6920" max="6920" width="2" style="107" customWidth="1"/>
    <col min="6921" max="6922" width="2" style="107"/>
    <col min="6923" max="6925" width="2" style="107" customWidth="1"/>
    <col min="6926" max="6929" width="2" style="107"/>
    <col min="6930" max="6931" width="2" style="107" customWidth="1"/>
    <col min="6932" max="6933" width="2" style="107"/>
    <col min="6934" max="6934" width="2.7109375" style="107" customWidth="1"/>
    <col min="6935" max="6937" width="2" style="107"/>
    <col min="6938" max="6938" width="2" style="107" customWidth="1"/>
    <col min="6939" max="6939" width="3.28515625" style="107" bestFit="1" customWidth="1"/>
    <col min="6940" max="6946" width="2" style="107"/>
    <col min="6947" max="6947" width="2.7109375" style="107" customWidth="1"/>
    <col min="6948" max="6948" width="3" style="107" bestFit="1" customWidth="1"/>
    <col min="6949" max="7163" width="2" style="107"/>
    <col min="7164" max="7164" width="2" style="107" customWidth="1"/>
    <col min="7165" max="7165" width="2" style="107"/>
    <col min="7166" max="7167" width="2" style="107" customWidth="1"/>
    <col min="7168" max="7170" width="2" style="107"/>
    <col min="7171" max="7171" width="3.28515625" style="107" bestFit="1" customWidth="1"/>
    <col min="7172" max="7173" width="2" style="107"/>
    <col min="7174" max="7174" width="2.7109375" style="107" customWidth="1"/>
    <col min="7175" max="7175" width="2" style="107"/>
    <col min="7176" max="7176" width="2" style="107" customWidth="1"/>
    <col min="7177" max="7178" width="2" style="107"/>
    <col min="7179" max="7181" width="2" style="107" customWidth="1"/>
    <col min="7182" max="7185" width="2" style="107"/>
    <col min="7186" max="7187" width="2" style="107" customWidth="1"/>
    <col min="7188" max="7189" width="2" style="107"/>
    <col min="7190" max="7190" width="2.7109375" style="107" customWidth="1"/>
    <col min="7191" max="7193" width="2" style="107"/>
    <col min="7194" max="7194" width="2" style="107" customWidth="1"/>
    <col min="7195" max="7195" width="3.28515625" style="107" bestFit="1" customWidth="1"/>
    <col min="7196" max="7202" width="2" style="107"/>
    <col min="7203" max="7203" width="2.7109375" style="107" customWidth="1"/>
    <col min="7204" max="7204" width="3" style="107" bestFit="1" customWidth="1"/>
    <col min="7205" max="7419" width="2" style="107"/>
    <col min="7420" max="7420" width="2" style="107" customWidth="1"/>
    <col min="7421" max="7421" width="2" style="107"/>
    <col min="7422" max="7423" width="2" style="107" customWidth="1"/>
    <col min="7424" max="7426" width="2" style="107"/>
    <col min="7427" max="7427" width="3.28515625" style="107" bestFit="1" customWidth="1"/>
    <col min="7428" max="7429" width="2" style="107"/>
    <col min="7430" max="7430" width="2.7109375" style="107" customWidth="1"/>
    <col min="7431" max="7431" width="2" style="107"/>
    <col min="7432" max="7432" width="2" style="107" customWidth="1"/>
    <col min="7433" max="7434" width="2" style="107"/>
    <col min="7435" max="7437" width="2" style="107" customWidth="1"/>
    <col min="7438" max="7441" width="2" style="107"/>
    <col min="7442" max="7443" width="2" style="107" customWidth="1"/>
    <col min="7444" max="7445" width="2" style="107"/>
    <col min="7446" max="7446" width="2.7109375" style="107" customWidth="1"/>
    <col min="7447" max="7449" width="2" style="107"/>
    <col min="7450" max="7450" width="2" style="107" customWidth="1"/>
    <col min="7451" max="7451" width="3.28515625" style="107" bestFit="1" customWidth="1"/>
    <col min="7452" max="7458" width="2" style="107"/>
    <col min="7459" max="7459" width="2.7109375" style="107" customWidth="1"/>
    <col min="7460" max="7460" width="3" style="107" bestFit="1" customWidth="1"/>
    <col min="7461" max="7675" width="2" style="107"/>
    <col min="7676" max="7676" width="2" style="107" customWidth="1"/>
    <col min="7677" max="7677" width="2" style="107"/>
    <col min="7678" max="7679" width="2" style="107" customWidth="1"/>
    <col min="7680" max="7682" width="2" style="107"/>
    <col min="7683" max="7683" width="3.28515625" style="107" bestFit="1" customWidth="1"/>
    <col min="7684" max="7685" width="2" style="107"/>
    <col min="7686" max="7686" width="2.7109375" style="107" customWidth="1"/>
    <col min="7687" max="7687" width="2" style="107"/>
    <col min="7688" max="7688" width="2" style="107" customWidth="1"/>
    <col min="7689" max="7690" width="2" style="107"/>
    <col min="7691" max="7693" width="2" style="107" customWidth="1"/>
    <col min="7694" max="7697" width="2" style="107"/>
    <col min="7698" max="7699" width="2" style="107" customWidth="1"/>
    <col min="7700" max="7701" width="2" style="107"/>
    <col min="7702" max="7702" width="2.7109375" style="107" customWidth="1"/>
    <col min="7703" max="7705" width="2" style="107"/>
    <col min="7706" max="7706" width="2" style="107" customWidth="1"/>
    <col min="7707" max="7707" width="3.28515625" style="107" bestFit="1" customWidth="1"/>
    <col min="7708" max="7714" width="2" style="107"/>
    <col min="7715" max="7715" width="2.7109375" style="107" customWidth="1"/>
    <col min="7716" max="7716" width="3" style="107" bestFit="1" customWidth="1"/>
    <col min="7717" max="7931" width="2" style="107"/>
    <col min="7932" max="7932" width="2" style="107" customWidth="1"/>
    <col min="7933" max="7933" width="2" style="107"/>
    <col min="7934" max="7935" width="2" style="107" customWidth="1"/>
    <col min="7936" max="7938" width="2" style="107"/>
    <col min="7939" max="7939" width="3.28515625" style="107" bestFit="1" customWidth="1"/>
    <col min="7940" max="7941" width="2" style="107"/>
    <col min="7942" max="7942" width="2.7109375" style="107" customWidth="1"/>
    <col min="7943" max="7943" width="2" style="107"/>
    <col min="7944" max="7944" width="2" style="107" customWidth="1"/>
    <col min="7945" max="7946" width="2" style="107"/>
    <col min="7947" max="7949" width="2" style="107" customWidth="1"/>
    <col min="7950" max="7953" width="2" style="107"/>
    <col min="7954" max="7955" width="2" style="107" customWidth="1"/>
    <col min="7956" max="7957" width="2" style="107"/>
    <col min="7958" max="7958" width="2.7109375" style="107" customWidth="1"/>
    <col min="7959" max="7961" width="2" style="107"/>
    <col min="7962" max="7962" width="2" style="107" customWidth="1"/>
    <col min="7963" max="7963" width="3.28515625" style="107" bestFit="1" customWidth="1"/>
    <col min="7964" max="7970" width="2" style="107"/>
    <col min="7971" max="7971" width="2.7109375" style="107" customWidth="1"/>
    <col min="7972" max="7972" width="3" style="107" bestFit="1" customWidth="1"/>
    <col min="7973" max="8187" width="2" style="107"/>
    <col min="8188" max="8188" width="2" style="107" customWidth="1"/>
    <col min="8189" max="8189" width="2" style="107"/>
    <col min="8190" max="8191" width="2" style="107" customWidth="1"/>
    <col min="8192" max="8194" width="2" style="107"/>
    <col min="8195" max="8195" width="3.28515625" style="107" bestFit="1" customWidth="1"/>
    <col min="8196" max="8197" width="2" style="107"/>
    <col min="8198" max="8198" width="2.7109375" style="107" customWidth="1"/>
    <col min="8199" max="8199" width="2" style="107"/>
    <col min="8200" max="8200" width="2" style="107" customWidth="1"/>
    <col min="8201" max="8202" width="2" style="107"/>
    <col min="8203" max="8205" width="2" style="107" customWidth="1"/>
    <col min="8206" max="8209" width="2" style="107"/>
    <col min="8210" max="8211" width="2" style="107" customWidth="1"/>
    <col min="8212" max="8213" width="2" style="107"/>
    <col min="8214" max="8214" width="2.7109375" style="107" customWidth="1"/>
    <col min="8215" max="8217" width="2" style="107"/>
    <col min="8218" max="8218" width="2" style="107" customWidth="1"/>
    <col min="8219" max="8219" width="3.28515625" style="107" bestFit="1" customWidth="1"/>
    <col min="8220" max="8226" width="2" style="107"/>
    <col min="8227" max="8227" width="2.7109375" style="107" customWidth="1"/>
    <col min="8228" max="8228" width="3" style="107" bestFit="1" customWidth="1"/>
    <col min="8229" max="8443" width="2" style="107"/>
    <col min="8444" max="8444" width="2" style="107" customWidth="1"/>
    <col min="8445" max="8445" width="2" style="107"/>
    <col min="8446" max="8447" width="2" style="107" customWidth="1"/>
    <col min="8448" max="8450" width="2" style="107"/>
    <col min="8451" max="8451" width="3.28515625" style="107" bestFit="1" customWidth="1"/>
    <col min="8452" max="8453" width="2" style="107"/>
    <col min="8454" max="8454" width="2.7109375" style="107" customWidth="1"/>
    <col min="8455" max="8455" width="2" style="107"/>
    <col min="8456" max="8456" width="2" style="107" customWidth="1"/>
    <col min="8457" max="8458" width="2" style="107"/>
    <col min="8459" max="8461" width="2" style="107" customWidth="1"/>
    <col min="8462" max="8465" width="2" style="107"/>
    <col min="8466" max="8467" width="2" style="107" customWidth="1"/>
    <col min="8468" max="8469" width="2" style="107"/>
    <col min="8470" max="8470" width="2.7109375" style="107" customWidth="1"/>
    <col min="8471" max="8473" width="2" style="107"/>
    <col min="8474" max="8474" width="2" style="107" customWidth="1"/>
    <col min="8475" max="8475" width="3.28515625" style="107" bestFit="1" customWidth="1"/>
    <col min="8476" max="8482" width="2" style="107"/>
    <col min="8483" max="8483" width="2.7109375" style="107" customWidth="1"/>
    <col min="8484" max="8484" width="3" style="107" bestFit="1" customWidth="1"/>
    <col min="8485" max="8699" width="2" style="107"/>
    <col min="8700" max="8700" width="2" style="107" customWidth="1"/>
    <col min="8701" max="8701" width="2" style="107"/>
    <col min="8702" max="8703" width="2" style="107" customWidth="1"/>
    <col min="8704" max="8706" width="2" style="107"/>
    <col min="8707" max="8707" width="3.28515625" style="107" bestFit="1" customWidth="1"/>
    <col min="8708" max="8709" width="2" style="107"/>
    <col min="8710" max="8710" width="2.7109375" style="107" customWidth="1"/>
    <col min="8711" max="8711" width="2" style="107"/>
    <col min="8712" max="8712" width="2" style="107" customWidth="1"/>
    <col min="8713" max="8714" width="2" style="107"/>
    <col min="8715" max="8717" width="2" style="107" customWidth="1"/>
    <col min="8718" max="8721" width="2" style="107"/>
    <col min="8722" max="8723" width="2" style="107" customWidth="1"/>
    <col min="8724" max="8725" width="2" style="107"/>
    <col min="8726" max="8726" width="2.7109375" style="107" customWidth="1"/>
    <col min="8727" max="8729" width="2" style="107"/>
    <col min="8730" max="8730" width="2" style="107" customWidth="1"/>
    <col min="8731" max="8731" width="3.28515625" style="107" bestFit="1" customWidth="1"/>
    <col min="8732" max="8738" width="2" style="107"/>
    <col min="8739" max="8739" width="2.7109375" style="107" customWidth="1"/>
    <col min="8740" max="8740" width="3" style="107" bestFit="1" customWidth="1"/>
    <col min="8741" max="8955" width="2" style="107"/>
    <col min="8956" max="8956" width="2" style="107" customWidth="1"/>
    <col min="8957" max="8957" width="2" style="107"/>
    <col min="8958" max="8959" width="2" style="107" customWidth="1"/>
    <col min="8960" max="8962" width="2" style="107"/>
    <col min="8963" max="8963" width="3.28515625" style="107" bestFit="1" customWidth="1"/>
    <col min="8964" max="8965" width="2" style="107"/>
    <col min="8966" max="8966" width="2.7109375" style="107" customWidth="1"/>
    <col min="8967" max="8967" width="2" style="107"/>
    <col min="8968" max="8968" width="2" style="107" customWidth="1"/>
    <col min="8969" max="8970" width="2" style="107"/>
    <col min="8971" max="8973" width="2" style="107" customWidth="1"/>
    <col min="8974" max="8977" width="2" style="107"/>
    <col min="8978" max="8979" width="2" style="107" customWidth="1"/>
    <col min="8980" max="8981" width="2" style="107"/>
    <col min="8982" max="8982" width="2.7109375" style="107" customWidth="1"/>
    <col min="8983" max="8985" width="2" style="107"/>
    <col min="8986" max="8986" width="2" style="107" customWidth="1"/>
    <col min="8987" max="8987" width="3.28515625" style="107" bestFit="1" customWidth="1"/>
    <col min="8988" max="8994" width="2" style="107"/>
    <col min="8995" max="8995" width="2.7109375" style="107" customWidth="1"/>
    <col min="8996" max="8996" width="3" style="107" bestFit="1" customWidth="1"/>
    <col min="8997" max="9211" width="2" style="107"/>
    <col min="9212" max="9212" width="2" style="107" customWidth="1"/>
    <col min="9213" max="9213" width="2" style="107"/>
    <col min="9214" max="9215" width="2" style="107" customWidth="1"/>
    <col min="9216" max="9218" width="2" style="107"/>
    <col min="9219" max="9219" width="3.28515625" style="107" bestFit="1" customWidth="1"/>
    <col min="9220" max="9221" width="2" style="107"/>
    <col min="9222" max="9222" width="2.7109375" style="107" customWidth="1"/>
    <col min="9223" max="9223" width="2" style="107"/>
    <col min="9224" max="9224" width="2" style="107" customWidth="1"/>
    <col min="9225" max="9226" width="2" style="107"/>
    <col min="9227" max="9229" width="2" style="107" customWidth="1"/>
    <col min="9230" max="9233" width="2" style="107"/>
    <col min="9234" max="9235" width="2" style="107" customWidth="1"/>
    <col min="9236" max="9237" width="2" style="107"/>
    <col min="9238" max="9238" width="2.7109375" style="107" customWidth="1"/>
    <col min="9239" max="9241" width="2" style="107"/>
    <col min="9242" max="9242" width="2" style="107" customWidth="1"/>
    <col min="9243" max="9243" width="3.28515625" style="107" bestFit="1" customWidth="1"/>
    <col min="9244" max="9250" width="2" style="107"/>
    <col min="9251" max="9251" width="2.7109375" style="107" customWidth="1"/>
    <col min="9252" max="9252" width="3" style="107" bestFit="1" customWidth="1"/>
    <col min="9253" max="9467" width="2" style="107"/>
    <col min="9468" max="9468" width="2" style="107" customWidth="1"/>
    <col min="9469" max="9469" width="2" style="107"/>
    <col min="9470" max="9471" width="2" style="107" customWidth="1"/>
    <col min="9472" max="9474" width="2" style="107"/>
    <col min="9475" max="9475" width="3.28515625" style="107" bestFit="1" customWidth="1"/>
    <col min="9476" max="9477" width="2" style="107"/>
    <col min="9478" max="9478" width="2.7109375" style="107" customWidth="1"/>
    <col min="9479" max="9479" width="2" style="107"/>
    <col min="9480" max="9480" width="2" style="107" customWidth="1"/>
    <col min="9481" max="9482" width="2" style="107"/>
    <col min="9483" max="9485" width="2" style="107" customWidth="1"/>
    <col min="9486" max="9489" width="2" style="107"/>
    <col min="9490" max="9491" width="2" style="107" customWidth="1"/>
    <col min="9492" max="9493" width="2" style="107"/>
    <col min="9494" max="9494" width="2.7109375" style="107" customWidth="1"/>
    <col min="9495" max="9497" width="2" style="107"/>
    <col min="9498" max="9498" width="2" style="107" customWidth="1"/>
    <col min="9499" max="9499" width="3.28515625" style="107" bestFit="1" customWidth="1"/>
    <col min="9500" max="9506" width="2" style="107"/>
    <col min="9507" max="9507" width="2.7109375" style="107" customWidth="1"/>
    <col min="9508" max="9508" width="3" style="107" bestFit="1" customWidth="1"/>
    <col min="9509" max="9723" width="2" style="107"/>
    <col min="9724" max="9724" width="2" style="107" customWidth="1"/>
    <col min="9725" max="9725" width="2" style="107"/>
    <col min="9726" max="9727" width="2" style="107" customWidth="1"/>
    <col min="9728" max="9730" width="2" style="107"/>
    <col min="9731" max="9731" width="3.28515625" style="107" bestFit="1" customWidth="1"/>
    <col min="9732" max="9733" width="2" style="107"/>
    <col min="9734" max="9734" width="2.7109375" style="107" customWidth="1"/>
    <col min="9735" max="9735" width="2" style="107"/>
    <col min="9736" max="9736" width="2" style="107" customWidth="1"/>
    <col min="9737" max="9738" width="2" style="107"/>
    <col min="9739" max="9741" width="2" style="107" customWidth="1"/>
    <col min="9742" max="9745" width="2" style="107"/>
    <col min="9746" max="9747" width="2" style="107" customWidth="1"/>
    <col min="9748" max="9749" width="2" style="107"/>
    <col min="9750" max="9750" width="2.7109375" style="107" customWidth="1"/>
    <col min="9751" max="9753" width="2" style="107"/>
    <col min="9754" max="9754" width="2" style="107" customWidth="1"/>
    <col min="9755" max="9755" width="3.28515625" style="107" bestFit="1" customWidth="1"/>
    <col min="9756" max="9762" width="2" style="107"/>
    <col min="9763" max="9763" width="2.7109375" style="107" customWidth="1"/>
    <col min="9764" max="9764" width="3" style="107" bestFit="1" customWidth="1"/>
    <col min="9765" max="9979" width="2" style="107"/>
    <col min="9980" max="9980" width="2" style="107" customWidth="1"/>
    <col min="9981" max="9981" width="2" style="107"/>
    <col min="9982" max="9983" width="2" style="107" customWidth="1"/>
    <col min="9984" max="9986" width="2" style="107"/>
    <col min="9987" max="9987" width="3.28515625" style="107" bestFit="1" customWidth="1"/>
    <col min="9988" max="9989" width="2" style="107"/>
    <col min="9990" max="9990" width="2.7109375" style="107" customWidth="1"/>
    <col min="9991" max="9991" width="2" style="107"/>
    <col min="9992" max="9992" width="2" style="107" customWidth="1"/>
    <col min="9993" max="9994" width="2" style="107"/>
    <col min="9995" max="9997" width="2" style="107" customWidth="1"/>
    <col min="9998" max="10001" width="2" style="107"/>
    <col min="10002" max="10003" width="2" style="107" customWidth="1"/>
    <col min="10004" max="10005" width="2" style="107"/>
    <col min="10006" max="10006" width="2.7109375" style="107" customWidth="1"/>
    <col min="10007" max="10009" width="2" style="107"/>
    <col min="10010" max="10010" width="2" style="107" customWidth="1"/>
    <col min="10011" max="10011" width="3.28515625" style="107" bestFit="1" customWidth="1"/>
    <col min="10012" max="10018" width="2" style="107"/>
    <col min="10019" max="10019" width="2.7109375" style="107" customWidth="1"/>
    <col min="10020" max="10020" width="3" style="107" bestFit="1" customWidth="1"/>
    <col min="10021" max="10235" width="2" style="107"/>
    <col min="10236" max="10236" width="2" style="107" customWidth="1"/>
    <col min="10237" max="10237" width="2" style="107"/>
    <col min="10238" max="10239" width="2" style="107" customWidth="1"/>
    <col min="10240" max="10242" width="2" style="107"/>
    <col min="10243" max="10243" width="3.28515625" style="107" bestFit="1" customWidth="1"/>
    <col min="10244" max="10245" width="2" style="107"/>
    <col min="10246" max="10246" width="2.7109375" style="107" customWidth="1"/>
    <col min="10247" max="10247" width="2" style="107"/>
    <col min="10248" max="10248" width="2" style="107" customWidth="1"/>
    <col min="10249" max="10250" width="2" style="107"/>
    <col min="10251" max="10253" width="2" style="107" customWidth="1"/>
    <col min="10254" max="10257" width="2" style="107"/>
    <col min="10258" max="10259" width="2" style="107" customWidth="1"/>
    <col min="10260" max="10261" width="2" style="107"/>
    <col min="10262" max="10262" width="2.7109375" style="107" customWidth="1"/>
    <col min="10263" max="10265" width="2" style="107"/>
    <col min="10266" max="10266" width="2" style="107" customWidth="1"/>
    <col min="10267" max="10267" width="3.28515625" style="107" bestFit="1" customWidth="1"/>
    <col min="10268" max="10274" width="2" style="107"/>
    <col min="10275" max="10275" width="2.7109375" style="107" customWidth="1"/>
    <col min="10276" max="10276" width="3" style="107" bestFit="1" customWidth="1"/>
    <col min="10277" max="10491" width="2" style="107"/>
    <col min="10492" max="10492" width="2" style="107" customWidth="1"/>
    <col min="10493" max="10493" width="2" style="107"/>
    <col min="10494" max="10495" width="2" style="107" customWidth="1"/>
    <col min="10496" max="10498" width="2" style="107"/>
    <col min="10499" max="10499" width="3.28515625" style="107" bestFit="1" customWidth="1"/>
    <col min="10500" max="10501" width="2" style="107"/>
    <col min="10502" max="10502" width="2.7109375" style="107" customWidth="1"/>
    <col min="10503" max="10503" width="2" style="107"/>
    <col min="10504" max="10504" width="2" style="107" customWidth="1"/>
    <col min="10505" max="10506" width="2" style="107"/>
    <col min="10507" max="10509" width="2" style="107" customWidth="1"/>
    <col min="10510" max="10513" width="2" style="107"/>
    <col min="10514" max="10515" width="2" style="107" customWidth="1"/>
    <col min="10516" max="10517" width="2" style="107"/>
    <col min="10518" max="10518" width="2.7109375" style="107" customWidth="1"/>
    <col min="10519" max="10521" width="2" style="107"/>
    <col min="10522" max="10522" width="2" style="107" customWidth="1"/>
    <col min="10523" max="10523" width="3.28515625" style="107" bestFit="1" customWidth="1"/>
    <col min="10524" max="10530" width="2" style="107"/>
    <col min="10531" max="10531" width="2.7109375" style="107" customWidth="1"/>
    <col min="10532" max="10532" width="3" style="107" bestFit="1" customWidth="1"/>
    <col min="10533" max="10747" width="2" style="107"/>
    <col min="10748" max="10748" width="2" style="107" customWidth="1"/>
    <col min="10749" max="10749" width="2" style="107"/>
    <col min="10750" max="10751" width="2" style="107" customWidth="1"/>
    <col min="10752" max="10754" width="2" style="107"/>
    <col min="10755" max="10755" width="3.28515625" style="107" bestFit="1" customWidth="1"/>
    <col min="10756" max="10757" width="2" style="107"/>
    <col min="10758" max="10758" width="2.7109375" style="107" customWidth="1"/>
    <col min="10759" max="10759" width="2" style="107"/>
    <col min="10760" max="10760" width="2" style="107" customWidth="1"/>
    <col min="10761" max="10762" width="2" style="107"/>
    <col min="10763" max="10765" width="2" style="107" customWidth="1"/>
    <col min="10766" max="10769" width="2" style="107"/>
    <col min="10770" max="10771" width="2" style="107" customWidth="1"/>
    <col min="10772" max="10773" width="2" style="107"/>
    <col min="10774" max="10774" width="2.7109375" style="107" customWidth="1"/>
    <col min="10775" max="10777" width="2" style="107"/>
    <col min="10778" max="10778" width="2" style="107" customWidth="1"/>
    <col min="10779" max="10779" width="3.28515625" style="107" bestFit="1" customWidth="1"/>
    <col min="10780" max="10786" width="2" style="107"/>
    <col min="10787" max="10787" width="2.7109375" style="107" customWidth="1"/>
    <col min="10788" max="10788" width="3" style="107" bestFit="1" customWidth="1"/>
    <col min="10789" max="11003" width="2" style="107"/>
    <col min="11004" max="11004" width="2" style="107" customWidth="1"/>
    <col min="11005" max="11005" width="2" style="107"/>
    <col min="11006" max="11007" width="2" style="107" customWidth="1"/>
    <col min="11008" max="11010" width="2" style="107"/>
    <col min="11011" max="11011" width="3.28515625" style="107" bestFit="1" customWidth="1"/>
    <col min="11012" max="11013" width="2" style="107"/>
    <col min="11014" max="11014" width="2.7109375" style="107" customWidth="1"/>
    <col min="11015" max="11015" width="2" style="107"/>
    <col min="11016" max="11016" width="2" style="107" customWidth="1"/>
    <col min="11017" max="11018" width="2" style="107"/>
    <col min="11019" max="11021" width="2" style="107" customWidth="1"/>
    <col min="11022" max="11025" width="2" style="107"/>
    <col min="11026" max="11027" width="2" style="107" customWidth="1"/>
    <col min="11028" max="11029" width="2" style="107"/>
    <col min="11030" max="11030" width="2.7109375" style="107" customWidth="1"/>
    <col min="11031" max="11033" width="2" style="107"/>
    <col min="11034" max="11034" width="2" style="107" customWidth="1"/>
    <col min="11035" max="11035" width="3.28515625" style="107" bestFit="1" customWidth="1"/>
    <col min="11036" max="11042" width="2" style="107"/>
    <col min="11043" max="11043" width="2.7109375" style="107" customWidth="1"/>
    <col min="11044" max="11044" width="3" style="107" bestFit="1" customWidth="1"/>
    <col min="11045" max="11259" width="2" style="107"/>
    <col min="11260" max="11260" width="2" style="107" customWidth="1"/>
    <col min="11261" max="11261" width="2" style="107"/>
    <col min="11262" max="11263" width="2" style="107" customWidth="1"/>
    <col min="11264" max="11266" width="2" style="107"/>
    <col min="11267" max="11267" width="3.28515625" style="107" bestFit="1" customWidth="1"/>
    <col min="11268" max="11269" width="2" style="107"/>
    <col min="11270" max="11270" width="2.7109375" style="107" customWidth="1"/>
    <col min="11271" max="11271" width="2" style="107"/>
    <col min="11272" max="11272" width="2" style="107" customWidth="1"/>
    <col min="11273" max="11274" width="2" style="107"/>
    <col min="11275" max="11277" width="2" style="107" customWidth="1"/>
    <col min="11278" max="11281" width="2" style="107"/>
    <col min="11282" max="11283" width="2" style="107" customWidth="1"/>
    <col min="11284" max="11285" width="2" style="107"/>
    <col min="11286" max="11286" width="2.7109375" style="107" customWidth="1"/>
    <col min="11287" max="11289" width="2" style="107"/>
    <col min="11290" max="11290" width="2" style="107" customWidth="1"/>
    <col min="11291" max="11291" width="3.28515625" style="107" bestFit="1" customWidth="1"/>
    <col min="11292" max="11298" width="2" style="107"/>
    <col min="11299" max="11299" width="2.7109375" style="107" customWidth="1"/>
    <col min="11300" max="11300" width="3" style="107" bestFit="1" customWidth="1"/>
    <col min="11301" max="11515" width="2" style="107"/>
    <col min="11516" max="11516" width="2" style="107" customWidth="1"/>
    <col min="11517" max="11517" width="2" style="107"/>
    <col min="11518" max="11519" width="2" style="107" customWidth="1"/>
    <col min="11520" max="11522" width="2" style="107"/>
    <col min="11523" max="11523" width="3.28515625" style="107" bestFit="1" customWidth="1"/>
    <col min="11524" max="11525" width="2" style="107"/>
    <col min="11526" max="11526" width="2.7109375" style="107" customWidth="1"/>
    <col min="11527" max="11527" width="2" style="107"/>
    <col min="11528" max="11528" width="2" style="107" customWidth="1"/>
    <col min="11529" max="11530" width="2" style="107"/>
    <col min="11531" max="11533" width="2" style="107" customWidth="1"/>
    <col min="11534" max="11537" width="2" style="107"/>
    <col min="11538" max="11539" width="2" style="107" customWidth="1"/>
    <col min="11540" max="11541" width="2" style="107"/>
    <col min="11542" max="11542" width="2.7109375" style="107" customWidth="1"/>
    <col min="11543" max="11545" width="2" style="107"/>
    <col min="11546" max="11546" width="2" style="107" customWidth="1"/>
    <col min="11547" max="11547" width="3.28515625" style="107" bestFit="1" customWidth="1"/>
    <col min="11548" max="11554" width="2" style="107"/>
    <col min="11555" max="11555" width="2.7109375" style="107" customWidth="1"/>
    <col min="11556" max="11556" width="3" style="107" bestFit="1" customWidth="1"/>
    <col min="11557" max="11771" width="2" style="107"/>
    <col min="11772" max="11772" width="2" style="107" customWidth="1"/>
    <col min="11773" max="11773" width="2" style="107"/>
    <col min="11774" max="11775" width="2" style="107" customWidth="1"/>
    <col min="11776" max="11778" width="2" style="107"/>
    <col min="11779" max="11779" width="3.28515625" style="107" bestFit="1" customWidth="1"/>
    <col min="11780" max="11781" width="2" style="107"/>
    <col min="11782" max="11782" width="2.7109375" style="107" customWidth="1"/>
    <col min="11783" max="11783" width="2" style="107"/>
    <col min="11784" max="11784" width="2" style="107" customWidth="1"/>
    <col min="11785" max="11786" width="2" style="107"/>
    <col min="11787" max="11789" width="2" style="107" customWidth="1"/>
    <col min="11790" max="11793" width="2" style="107"/>
    <col min="11794" max="11795" width="2" style="107" customWidth="1"/>
    <col min="11796" max="11797" width="2" style="107"/>
    <col min="11798" max="11798" width="2.7109375" style="107" customWidth="1"/>
    <col min="11799" max="11801" width="2" style="107"/>
    <col min="11802" max="11802" width="2" style="107" customWidth="1"/>
    <col min="11803" max="11803" width="3.28515625" style="107" bestFit="1" customWidth="1"/>
    <col min="11804" max="11810" width="2" style="107"/>
    <col min="11811" max="11811" width="2.7109375" style="107" customWidth="1"/>
    <col min="11812" max="11812" width="3" style="107" bestFit="1" customWidth="1"/>
    <col min="11813" max="12027" width="2" style="107"/>
    <col min="12028" max="12028" width="2" style="107" customWidth="1"/>
    <col min="12029" max="12029" width="2" style="107"/>
    <col min="12030" max="12031" width="2" style="107" customWidth="1"/>
    <col min="12032" max="12034" width="2" style="107"/>
    <col min="12035" max="12035" width="3.28515625" style="107" bestFit="1" customWidth="1"/>
    <col min="12036" max="12037" width="2" style="107"/>
    <col min="12038" max="12038" width="2.7109375" style="107" customWidth="1"/>
    <col min="12039" max="12039" width="2" style="107"/>
    <col min="12040" max="12040" width="2" style="107" customWidth="1"/>
    <col min="12041" max="12042" width="2" style="107"/>
    <col min="12043" max="12045" width="2" style="107" customWidth="1"/>
    <col min="12046" max="12049" width="2" style="107"/>
    <col min="12050" max="12051" width="2" style="107" customWidth="1"/>
    <col min="12052" max="12053" width="2" style="107"/>
    <col min="12054" max="12054" width="2.7109375" style="107" customWidth="1"/>
    <col min="12055" max="12057" width="2" style="107"/>
    <col min="12058" max="12058" width="2" style="107" customWidth="1"/>
    <col min="12059" max="12059" width="3.28515625" style="107" bestFit="1" customWidth="1"/>
    <col min="12060" max="12066" width="2" style="107"/>
    <col min="12067" max="12067" width="2.7109375" style="107" customWidth="1"/>
    <col min="12068" max="12068" width="3" style="107" bestFit="1" customWidth="1"/>
    <col min="12069" max="12283" width="2" style="107"/>
    <col min="12284" max="12284" width="2" style="107" customWidth="1"/>
    <col min="12285" max="12285" width="2" style="107"/>
    <col min="12286" max="12287" width="2" style="107" customWidth="1"/>
    <col min="12288" max="12290" width="2" style="107"/>
    <col min="12291" max="12291" width="3.28515625" style="107" bestFit="1" customWidth="1"/>
    <col min="12292" max="12293" width="2" style="107"/>
    <col min="12294" max="12294" width="2.7109375" style="107" customWidth="1"/>
    <col min="12295" max="12295" width="2" style="107"/>
    <col min="12296" max="12296" width="2" style="107" customWidth="1"/>
    <col min="12297" max="12298" width="2" style="107"/>
    <col min="12299" max="12301" width="2" style="107" customWidth="1"/>
    <col min="12302" max="12305" width="2" style="107"/>
    <col min="12306" max="12307" width="2" style="107" customWidth="1"/>
    <col min="12308" max="12309" width="2" style="107"/>
    <col min="12310" max="12310" width="2.7109375" style="107" customWidth="1"/>
    <col min="12311" max="12313" width="2" style="107"/>
    <col min="12314" max="12314" width="2" style="107" customWidth="1"/>
    <col min="12315" max="12315" width="3.28515625" style="107" bestFit="1" customWidth="1"/>
    <col min="12316" max="12322" width="2" style="107"/>
    <col min="12323" max="12323" width="2.7109375" style="107" customWidth="1"/>
    <col min="12324" max="12324" width="3" style="107" bestFit="1" customWidth="1"/>
    <col min="12325" max="12539" width="2" style="107"/>
    <col min="12540" max="12540" width="2" style="107" customWidth="1"/>
    <col min="12541" max="12541" width="2" style="107"/>
    <col min="12542" max="12543" width="2" style="107" customWidth="1"/>
    <col min="12544" max="12546" width="2" style="107"/>
    <col min="12547" max="12547" width="3.28515625" style="107" bestFit="1" customWidth="1"/>
    <col min="12548" max="12549" width="2" style="107"/>
    <col min="12550" max="12550" width="2.7109375" style="107" customWidth="1"/>
    <col min="12551" max="12551" width="2" style="107"/>
    <col min="12552" max="12552" width="2" style="107" customWidth="1"/>
    <col min="12553" max="12554" width="2" style="107"/>
    <col min="12555" max="12557" width="2" style="107" customWidth="1"/>
    <col min="12558" max="12561" width="2" style="107"/>
    <col min="12562" max="12563" width="2" style="107" customWidth="1"/>
    <col min="12564" max="12565" width="2" style="107"/>
    <col min="12566" max="12566" width="2.7109375" style="107" customWidth="1"/>
    <col min="12567" max="12569" width="2" style="107"/>
    <col min="12570" max="12570" width="2" style="107" customWidth="1"/>
    <col min="12571" max="12571" width="3.28515625" style="107" bestFit="1" customWidth="1"/>
    <col min="12572" max="12578" width="2" style="107"/>
    <col min="12579" max="12579" width="2.7109375" style="107" customWidth="1"/>
    <col min="12580" max="12580" width="3" style="107" bestFit="1" customWidth="1"/>
    <col min="12581" max="12795" width="2" style="107"/>
    <col min="12796" max="12796" width="2" style="107" customWidth="1"/>
    <col min="12797" max="12797" width="2" style="107"/>
    <col min="12798" max="12799" width="2" style="107" customWidth="1"/>
    <col min="12800" max="12802" width="2" style="107"/>
    <col min="12803" max="12803" width="3.28515625" style="107" bestFit="1" customWidth="1"/>
    <col min="12804" max="12805" width="2" style="107"/>
    <col min="12806" max="12806" width="2.7109375" style="107" customWidth="1"/>
    <col min="12807" max="12807" width="2" style="107"/>
    <col min="12808" max="12808" width="2" style="107" customWidth="1"/>
    <col min="12809" max="12810" width="2" style="107"/>
    <col min="12811" max="12813" width="2" style="107" customWidth="1"/>
    <col min="12814" max="12817" width="2" style="107"/>
    <col min="12818" max="12819" width="2" style="107" customWidth="1"/>
    <col min="12820" max="12821" width="2" style="107"/>
    <col min="12822" max="12822" width="2.7109375" style="107" customWidth="1"/>
    <col min="12823" max="12825" width="2" style="107"/>
    <col min="12826" max="12826" width="2" style="107" customWidth="1"/>
    <col min="12827" max="12827" width="3.28515625" style="107" bestFit="1" customWidth="1"/>
    <col min="12828" max="12834" width="2" style="107"/>
    <col min="12835" max="12835" width="2.7109375" style="107" customWidth="1"/>
    <col min="12836" max="12836" width="3" style="107" bestFit="1" customWidth="1"/>
    <col min="12837" max="13051" width="2" style="107"/>
    <col min="13052" max="13052" width="2" style="107" customWidth="1"/>
    <col min="13053" max="13053" width="2" style="107"/>
    <col min="13054" max="13055" width="2" style="107" customWidth="1"/>
    <col min="13056" max="13058" width="2" style="107"/>
    <col min="13059" max="13059" width="3.28515625" style="107" bestFit="1" customWidth="1"/>
    <col min="13060" max="13061" width="2" style="107"/>
    <col min="13062" max="13062" width="2.7109375" style="107" customWidth="1"/>
    <col min="13063" max="13063" width="2" style="107"/>
    <col min="13064" max="13064" width="2" style="107" customWidth="1"/>
    <col min="13065" max="13066" width="2" style="107"/>
    <col min="13067" max="13069" width="2" style="107" customWidth="1"/>
    <col min="13070" max="13073" width="2" style="107"/>
    <col min="13074" max="13075" width="2" style="107" customWidth="1"/>
    <col min="13076" max="13077" width="2" style="107"/>
    <col min="13078" max="13078" width="2.7109375" style="107" customWidth="1"/>
    <col min="13079" max="13081" width="2" style="107"/>
    <col min="13082" max="13082" width="2" style="107" customWidth="1"/>
    <col min="13083" max="13083" width="3.28515625" style="107" bestFit="1" customWidth="1"/>
    <col min="13084" max="13090" width="2" style="107"/>
    <col min="13091" max="13091" width="2.7109375" style="107" customWidth="1"/>
    <col min="13092" max="13092" width="3" style="107" bestFit="1" customWidth="1"/>
    <col min="13093" max="13307" width="2" style="107"/>
    <col min="13308" max="13308" width="2" style="107" customWidth="1"/>
    <col min="13309" max="13309" width="2" style="107"/>
    <col min="13310" max="13311" width="2" style="107" customWidth="1"/>
    <col min="13312" max="13314" width="2" style="107"/>
    <col min="13315" max="13315" width="3.28515625" style="107" bestFit="1" customWidth="1"/>
    <col min="13316" max="13317" width="2" style="107"/>
    <col min="13318" max="13318" width="2.7109375" style="107" customWidth="1"/>
    <col min="13319" max="13319" width="2" style="107"/>
    <col min="13320" max="13320" width="2" style="107" customWidth="1"/>
    <col min="13321" max="13322" width="2" style="107"/>
    <col min="13323" max="13325" width="2" style="107" customWidth="1"/>
    <col min="13326" max="13329" width="2" style="107"/>
    <col min="13330" max="13331" width="2" style="107" customWidth="1"/>
    <col min="13332" max="13333" width="2" style="107"/>
    <col min="13334" max="13334" width="2.7109375" style="107" customWidth="1"/>
    <col min="13335" max="13337" width="2" style="107"/>
    <col min="13338" max="13338" width="2" style="107" customWidth="1"/>
    <col min="13339" max="13339" width="3.28515625" style="107" bestFit="1" customWidth="1"/>
    <col min="13340" max="13346" width="2" style="107"/>
    <col min="13347" max="13347" width="2.7109375" style="107" customWidth="1"/>
    <col min="13348" max="13348" width="3" style="107" bestFit="1" customWidth="1"/>
    <col min="13349" max="13563" width="2" style="107"/>
    <col min="13564" max="13564" width="2" style="107" customWidth="1"/>
    <col min="13565" max="13565" width="2" style="107"/>
    <col min="13566" max="13567" width="2" style="107" customWidth="1"/>
    <col min="13568" max="13570" width="2" style="107"/>
    <col min="13571" max="13571" width="3.28515625" style="107" bestFit="1" customWidth="1"/>
    <col min="13572" max="13573" width="2" style="107"/>
    <col min="13574" max="13574" width="2.7109375" style="107" customWidth="1"/>
    <col min="13575" max="13575" width="2" style="107"/>
    <col min="13576" max="13576" width="2" style="107" customWidth="1"/>
    <col min="13577" max="13578" width="2" style="107"/>
    <col min="13579" max="13581" width="2" style="107" customWidth="1"/>
    <col min="13582" max="13585" width="2" style="107"/>
    <col min="13586" max="13587" width="2" style="107" customWidth="1"/>
    <col min="13588" max="13589" width="2" style="107"/>
    <col min="13590" max="13590" width="2.7109375" style="107" customWidth="1"/>
    <col min="13591" max="13593" width="2" style="107"/>
    <col min="13594" max="13594" width="2" style="107" customWidth="1"/>
    <col min="13595" max="13595" width="3.28515625" style="107" bestFit="1" customWidth="1"/>
    <col min="13596" max="13602" width="2" style="107"/>
    <col min="13603" max="13603" width="2.7109375" style="107" customWidth="1"/>
    <col min="13604" max="13604" width="3" style="107" bestFit="1" customWidth="1"/>
    <col min="13605" max="13819" width="2" style="107"/>
    <col min="13820" max="13820" width="2" style="107" customWidth="1"/>
    <col min="13821" max="13821" width="2" style="107"/>
    <col min="13822" max="13823" width="2" style="107" customWidth="1"/>
    <col min="13824" max="13826" width="2" style="107"/>
    <col min="13827" max="13827" width="3.28515625" style="107" bestFit="1" customWidth="1"/>
    <col min="13828" max="13829" width="2" style="107"/>
    <col min="13830" max="13830" width="2.7109375" style="107" customWidth="1"/>
    <col min="13831" max="13831" width="2" style="107"/>
    <col min="13832" max="13832" width="2" style="107" customWidth="1"/>
    <col min="13833" max="13834" width="2" style="107"/>
    <col min="13835" max="13837" width="2" style="107" customWidth="1"/>
    <col min="13838" max="13841" width="2" style="107"/>
    <col min="13842" max="13843" width="2" style="107" customWidth="1"/>
    <col min="13844" max="13845" width="2" style="107"/>
    <col min="13846" max="13846" width="2.7109375" style="107" customWidth="1"/>
    <col min="13847" max="13849" width="2" style="107"/>
    <col min="13850" max="13850" width="2" style="107" customWidth="1"/>
    <col min="13851" max="13851" width="3.28515625" style="107" bestFit="1" customWidth="1"/>
    <col min="13852" max="13858" width="2" style="107"/>
    <col min="13859" max="13859" width="2.7109375" style="107" customWidth="1"/>
    <col min="13860" max="13860" width="3" style="107" bestFit="1" customWidth="1"/>
    <col min="13861" max="14075" width="2" style="107"/>
    <col min="14076" max="14076" width="2" style="107" customWidth="1"/>
    <col min="14077" max="14077" width="2" style="107"/>
    <col min="14078" max="14079" width="2" style="107" customWidth="1"/>
    <col min="14080" max="14082" width="2" style="107"/>
    <col min="14083" max="14083" width="3.28515625" style="107" bestFit="1" customWidth="1"/>
    <col min="14084" max="14085" width="2" style="107"/>
    <col min="14086" max="14086" width="2.7109375" style="107" customWidth="1"/>
    <col min="14087" max="14087" width="2" style="107"/>
    <col min="14088" max="14088" width="2" style="107" customWidth="1"/>
    <col min="14089" max="14090" width="2" style="107"/>
    <col min="14091" max="14093" width="2" style="107" customWidth="1"/>
    <col min="14094" max="14097" width="2" style="107"/>
    <col min="14098" max="14099" width="2" style="107" customWidth="1"/>
    <col min="14100" max="14101" width="2" style="107"/>
    <col min="14102" max="14102" width="2.7109375" style="107" customWidth="1"/>
    <col min="14103" max="14105" width="2" style="107"/>
    <col min="14106" max="14106" width="2" style="107" customWidth="1"/>
    <col min="14107" max="14107" width="3.28515625" style="107" bestFit="1" customWidth="1"/>
    <col min="14108" max="14114" width="2" style="107"/>
    <col min="14115" max="14115" width="2.7109375" style="107" customWidth="1"/>
    <col min="14116" max="14116" width="3" style="107" bestFit="1" customWidth="1"/>
    <col min="14117" max="14331" width="2" style="107"/>
    <col min="14332" max="14332" width="2" style="107" customWidth="1"/>
    <col min="14333" max="14333" width="2" style="107"/>
    <col min="14334" max="14335" width="2" style="107" customWidth="1"/>
    <col min="14336" max="14338" width="2" style="107"/>
    <col min="14339" max="14339" width="3.28515625" style="107" bestFit="1" customWidth="1"/>
    <col min="14340" max="14341" width="2" style="107"/>
    <col min="14342" max="14342" width="2.7109375" style="107" customWidth="1"/>
    <col min="14343" max="14343" width="2" style="107"/>
    <col min="14344" max="14344" width="2" style="107" customWidth="1"/>
    <col min="14345" max="14346" width="2" style="107"/>
    <col min="14347" max="14349" width="2" style="107" customWidth="1"/>
    <col min="14350" max="14353" width="2" style="107"/>
    <col min="14354" max="14355" width="2" style="107" customWidth="1"/>
    <col min="14356" max="14357" width="2" style="107"/>
    <col min="14358" max="14358" width="2.7109375" style="107" customWidth="1"/>
    <col min="14359" max="14361" width="2" style="107"/>
    <col min="14362" max="14362" width="2" style="107" customWidth="1"/>
    <col min="14363" max="14363" width="3.28515625" style="107" bestFit="1" customWidth="1"/>
    <col min="14364" max="14370" width="2" style="107"/>
    <col min="14371" max="14371" width="2.7109375" style="107" customWidth="1"/>
    <col min="14372" max="14372" width="3" style="107" bestFit="1" customWidth="1"/>
    <col min="14373" max="14587" width="2" style="107"/>
    <col min="14588" max="14588" width="2" style="107" customWidth="1"/>
    <col min="14589" max="14589" width="2" style="107"/>
    <col min="14590" max="14591" width="2" style="107" customWidth="1"/>
    <col min="14592" max="14594" width="2" style="107"/>
    <col min="14595" max="14595" width="3.28515625" style="107" bestFit="1" customWidth="1"/>
    <col min="14596" max="14597" width="2" style="107"/>
    <col min="14598" max="14598" width="2.7109375" style="107" customWidth="1"/>
    <col min="14599" max="14599" width="2" style="107"/>
    <col min="14600" max="14600" width="2" style="107" customWidth="1"/>
    <col min="14601" max="14602" width="2" style="107"/>
    <col min="14603" max="14605" width="2" style="107" customWidth="1"/>
    <col min="14606" max="14609" width="2" style="107"/>
    <col min="14610" max="14611" width="2" style="107" customWidth="1"/>
    <col min="14612" max="14613" width="2" style="107"/>
    <col min="14614" max="14614" width="2.7109375" style="107" customWidth="1"/>
    <col min="14615" max="14617" width="2" style="107"/>
    <col min="14618" max="14618" width="2" style="107" customWidth="1"/>
    <col min="14619" max="14619" width="3.28515625" style="107" bestFit="1" customWidth="1"/>
    <col min="14620" max="14626" width="2" style="107"/>
    <col min="14627" max="14627" width="2.7109375" style="107" customWidth="1"/>
    <col min="14628" max="14628" width="3" style="107" bestFit="1" customWidth="1"/>
    <col min="14629" max="14843" width="2" style="107"/>
    <col min="14844" max="14844" width="2" style="107" customWidth="1"/>
    <col min="14845" max="14845" width="2" style="107"/>
    <col min="14846" max="14847" width="2" style="107" customWidth="1"/>
    <col min="14848" max="14850" width="2" style="107"/>
    <col min="14851" max="14851" width="3.28515625" style="107" bestFit="1" customWidth="1"/>
    <col min="14852" max="14853" width="2" style="107"/>
    <col min="14854" max="14854" width="2.7109375" style="107" customWidth="1"/>
    <col min="14855" max="14855" width="2" style="107"/>
    <col min="14856" max="14856" width="2" style="107" customWidth="1"/>
    <col min="14857" max="14858" width="2" style="107"/>
    <col min="14859" max="14861" width="2" style="107" customWidth="1"/>
    <col min="14862" max="14865" width="2" style="107"/>
    <col min="14866" max="14867" width="2" style="107" customWidth="1"/>
    <col min="14868" max="14869" width="2" style="107"/>
    <col min="14870" max="14870" width="2.7109375" style="107" customWidth="1"/>
    <col min="14871" max="14873" width="2" style="107"/>
    <col min="14874" max="14874" width="2" style="107" customWidth="1"/>
    <col min="14875" max="14875" width="3.28515625" style="107" bestFit="1" customWidth="1"/>
    <col min="14876" max="14882" width="2" style="107"/>
    <col min="14883" max="14883" width="2.7109375" style="107" customWidth="1"/>
    <col min="14884" max="14884" width="3" style="107" bestFit="1" customWidth="1"/>
    <col min="14885" max="15099" width="2" style="107"/>
    <col min="15100" max="15100" width="2" style="107" customWidth="1"/>
    <col min="15101" max="15101" width="2" style="107"/>
    <col min="15102" max="15103" width="2" style="107" customWidth="1"/>
    <col min="15104" max="15106" width="2" style="107"/>
    <col min="15107" max="15107" width="3.28515625" style="107" bestFit="1" customWidth="1"/>
    <col min="15108" max="15109" width="2" style="107"/>
    <col min="15110" max="15110" width="2.7109375" style="107" customWidth="1"/>
    <col min="15111" max="15111" width="2" style="107"/>
    <col min="15112" max="15112" width="2" style="107" customWidth="1"/>
    <col min="15113" max="15114" width="2" style="107"/>
    <col min="15115" max="15117" width="2" style="107" customWidth="1"/>
    <col min="15118" max="15121" width="2" style="107"/>
    <col min="15122" max="15123" width="2" style="107" customWidth="1"/>
    <col min="15124" max="15125" width="2" style="107"/>
    <col min="15126" max="15126" width="2.7109375" style="107" customWidth="1"/>
    <col min="15127" max="15129" width="2" style="107"/>
    <col min="15130" max="15130" width="2" style="107" customWidth="1"/>
    <col min="15131" max="15131" width="3.28515625" style="107" bestFit="1" customWidth="1"/>
    <col min="15132" max="15138" width="2" style="107"/>
    <col min="15139" max="15139" width="2.7109375" style="107" customWidth="1"/>
    <col min="15140" max="15140" width="3" style="107" bestFit="1" customWidth="1"/>
    <col min="15141" max="15355" width="2" style="107"/>
    <col min="15356" max="15356" width="2" style="107" customWidth="1"/>
    <col min="15357" max="15357" width="2" style="107"/>
    <col min="15358" max="15359" width="2" style="107" customWidth="1"/>
    <col min="15360" max="15362" width="2" style="107"/>
    <col min="15363" max="15363" width="3.28515625" style="107" bestFit="1" customWidth="1"/>
    <col min="15364" max="15365" width="2" style="107"/>
    <col min="15366" max="15366" width="2.7109375" style="107" customWidth="1"/>
    <col min="15367" max="15367" width="2" style="107"/>
    <col min="15368" max="15368" width="2" style="107" customWidth="1"/>
    <col min="15369" max="15370" width="2" style="107"/>
    <col min="15371" max="15373" width="2" style="107" customWidth="1"/>
    <col min="15374" max="15377" width="2" style="107"/>
    <col min="15378" max="15379" width="2" style="107" customWidth="1"/>
    <col min="15380" max="15381" width="2" style="107"/>
    <col min="15382" max="15382" width="2.7109375" style="107" customWidth="1"/>
    <col min="15383" max="15385" width="2" style="107"/>
    <col min="15386" max="15386" width="2" style="107" customWidth="1"/>
    <col min="15387" max="15387" width="3.28515625" style="107" bestFit="1" customWidth="1"/>
    <col min="15388" max="15394" width="2" style="107"/>
    <col min="15395" max="15395" width="2.7109375" style="107" customWidth="1"/>
    <col min="15396" max="15396" width="3" style="107" bestFit="1" customWidth="1"/>
    <col min="15397" max="15611" width="2" style="107"/>
    <col min="15612" max="15612" width="2" style="107" customWidth="1"/>
    <col min="15613" max="15613" width="2" style="107"/>
    <col min="15614" max="15615" width="2" style="107" customWidth="1"/>
    <col min="15616" max="15618" width="2" style="107"/>
    <col min="15619" max="15619" width="3.28515625" style="107" bestFit="1" customWidth="1"/>
    <col min="15620" max="15621" width="2" style="107"/>
    <col min="15622" max="15622" width="2.7109375" style="107" customWidth="1"/>
    <col min="15623" max="15623" width="2" style="107"/>
    <col min="15624" max="15624" width="2" style="107" customWidth="1"/>
    <col min="15625" max="15626" width="2" style="107"/>
    <col min="15627" max="15629" width="2" style="107" customWidth="1"/>
    <col min="15630" max="15633" width="2" style="107"/>
    <col min="15634" max="15635" width="2" style="107" customWidth="1"/>
    <col min="15636" max="15637" width="2" style="107"/>
    <col min="15638" max="15638" width="2.7109375" style="107" customWidth="1"/>
    <col min="15639" max="15641" width="2" style="107"/>
    <col min="15642" max="15642" width="2" style="107" customWidth="1"/>
    <col min="15643" max="15643" width="3.28515625" style="107" bestFit="1" customWidth="1"/>
    <col min="15644" max="15650" width="2" style="107"/>
    <col min="15651" max="15651" width="2.7109375" style="107" customWidth="1"/>
    <col min="15652" max="15652" width="3" style="107" bestFit="1" customWidth="1"/>
    <col min="15653" max="15867" width="2" style="107"/>
    <col min="15868" max="15868" width="2" style="107" customWidth="1"/>
    <col min="15869" max="15869" width="2" style="107"/>
    <col min="15870" max="15871" width="2" style="107" customWidth="1"/>
    <col min="15872" max="15874" width="2" style="107"/>
    <col min="15875" max="15875" width="3.28515625" style="107" bestFit="1" customWidth="1"/>
    <col min="15876" max="15877" width="2" style="107"/>
    <col min="15878" max="15878" width="2.7109375" style="107" customWidth="1"/>
    <col min="15879" max="15879" width="2" style="107"/>
    <col min="15880" max="15880" width="2" style="107" customWidth="1"/>
    <col min="15881" max="15882" width="2" style="107"/>
    <col min="15883" max="15885" width="2" style="107" customWidth="1"/>
    <col min="15886" max="15889" width="2" style="107"/>
    <col min="15890" max="15891" width="2" style="107" customWidth="1"/>
    <col min="15892" max="15893" width="2" style="107"/>
    <col min="15894" max="15894" width="2.7109375" style="107" customWidth="1"/>
    <col min="15895" max="15897" width="2" style="107"/>
    <col min="15898" max="15898" width="2" style="107" customWidth="1"/>
    <col min="15899" max="15899" width="3.28515625" style="107" bestFit="1" customWidth="1"/>
    <col min="15900" max="15906" width="2" style="107"/>
    <col min="15907" max="15907" width="2.7109375" style="107" customWidth="1"/>
    <col min="15908" max="15908" width="3" style="107" bestFit="1" customWidth="1"/>
    <col min="15909" max="16123" width="2" style="107"/>
    <col min="16124" max="16124" width="2" style="107" customWidth="1"/>
    <col min="16125" max="16125" width="2" style="107"/>
    <col min="16126" max="16127" width="2" style="107" customWidth="1"/>
    <col min="16128" max="16130" width="2" style="107"/>
    <col min="16131" max="16131" width="3.28515625" style="107" bestFit="1" customWidth="1"/>
    <col min="16132" max="16133" width="2" style="107"/>
    <col min="16134" max="16134" width="2.7109375" style="107" customWidth="1"/>
    <col min="16135" max="16135" width="2" style="107"/>
    <col min="16136" max="16136" width="2" style="107" customWidth="1"/>
    <col min="16137" max="16138" width="2" style="107"/>
    <col min="16139" max="16141" width="2" style="107" customWidth="1"/>
    <col min="16142" max="16145" width="2" style="107"/>
    <col min="16146" max="16147" width="2" style="107" customWidth="1"/>
    <col min="16148" max="16149" width="2" style="107"/>
    <col min="16150" max="16150" width="2.7109375" style="107" customWidth="1"/>
    <col min="16151" max="16153" width="2" style="107"/>
    <col min="16154" max="16154" width="2" style="107" customWidth="1"/>
    <col min="16155" max="16155" width="3.28515625" style="107" bestFit="1" customWidth="1"/>
    <col min="16156" max="16162" width="2" style="107"/>
    <col min="16163" max="16163" width="2.7109375" style="107" customWidth="1"/>
    <col min="16164" max="16164" width="3" style="107" bestFit="1" customWidth="1"/>
    <col min="16165" max="16384" width="2" style="107"/>
  </cols>
  <sheetData>
    <row r="1" spans="2:47" ht="21" hidden="1">
      <c r="B1" s="261" t="s">
        <v>139</v>
      </c>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row>
    <row r="2" spans="2:47" ht="12.75" hidden="1" customHeight="1">
      <c r="B2" s="108"/>
      <c r="C2" s="108"/>
      <c r="D2" s="108"/>
      <c r="E2" s="108"/>
      <c r="F2" s="108"/>
      <c r="G2" s="108"/>
      <c r="H2" s="108"/>
      <c r="I2" s="109"/>
      <c r="J2" s="110"/>
      <c r="K2" s="108"/>
      <c r="L2" s="108"/>
      <c r="M2" s="108"/>
      <c r="N2" s="108"/>
      <c r="O2" s="108"/>
      <c r="U2" s="111"/>
      <c r="V2" s="110"/>
      <c r="W2" s="108"/>
      <c r="X2" s="110"/>
      <c r="Y2" s="108"/>
      <c r="Z2" s="108"/>
      <c r="AA2" s="108"/>
      <c r="AB2" s="108"/>
      <c r="AC2" s="108"/>
      <c r="AD2" s="108"/>
      <c r="AE2" s="108"/>
      <c r="AF2" s="108"/>
      <c r="AG2" s="108"/>
      <c r="AH2" s="108"/>
      <c r="AI2" s="108"/>
      <c r="AJ2" s="108"/>
      <c r="AK2" s="108"/>
      <c r="AL2" s="108"/>
      <c r="AM2" s="108"/>
      <c r="AN2" s="108"/>
      <c r="AO2" s="108"/>
      <c r="AP2" s="108"/>
      <c r="AQ2" s="108"/>
      <c r="AR2" s="108"/>
      <c r="AS2" s="108"/>
      <c r="AT2" s="108"/>
      <c r="AU2" s="262" t="s">
        <v>140</v>
      </c>
    </row>
    <row r="3" spans="2:47" ht="12.75" hidden="1" customHeight="1">
      <c r="B3" s="108"/>
      <c r="C3" s="108"/>
      <c r="D3" s="108"/>
      <c r="E3" s="108"/>
      <c r="F3" s="108"/>
      <c r="G3" s="108"/>
      <c r="H3" s="108"/>
      <c r="I3" s="108"/>
      <c r="J3" s="110"/>
      <c r="K3" s="108"/>
      <c r="L3" s="108"/>
      <c r="M3" s="108"/>
      <c r="N3" s="108"/>
      <c r="O3" s="108"/>
      <c r="U3" s="111"/>
      <c r="V3" s="110"/>
      <c r="W3" s="108"/>
      <c r="X3" s="110"/>
      <c r="Y3" s="108"/>
      <c r="Z3" s="108"/>
      <c r="AA3" s="108"/>
      <c r="AB3" s="108"/>
      <c r="AC3" s="108"/>
      <c r="AD3" s="108"/>
      <c r="AE3" s="108"/>
      <c r="AF3" s="108"/>
      <c r="AG3" s="108"/>
      <c r="AH3" s="108"/>
      <c r="AI3" s="108"/>
      <c r="AJ3" s="108"/>
      <c r="AK3" s="108"/>
      <c r="AL3" s="108"/>
      <c r="AM3" s="108"/>
      <c r="AN3" s="108"/>
      <c r="AO3" s="108"/>
      <c r="AP3" s="108"/>
      <c r="AQ3" s="108"/>
      <c r="AR3" s="108"/>
      <c r="AS3" s="108"/>
      <c r="AT3" s="108"/>
      <c r="AU3" s="262"/>
    </row>
    <row r="4" spans="2:47" ht="12.75" hidden="1" customHeight="1">
      <c r="B4" s="108"/>
      <c r="C4" s="108"/>
      <c r="D4" s="108"/>
      <c r="E4" s="108"/>
      <c r="F4" s="108"/>
      <c r="G4" s="108"/>
      <c r="H4" s="108"/>
      <c r="I4" s="108"/>
      <c r="J4" s="110"/>
      <c r="K4" s="108"/>
      <c r="L4" s="108"/>
      <c r="M4" s="108"/>
      <c r="N4" s="108"/>
      <c r="O4" s="112"/>
      <c r="U4" s="111"/>
      <c r="V4" s="110"/>
      <c r="W4" s="108"/>
      <c r="X4" s="108"/>
      <c r="Y4" s="113"/>
      <c r="Z4" s="108"/>
      <c r="AA4" s="108"/>
      <c r="AB4" s="108"/>
      <c r="AC4" s="108"/>
      <c r="AD4" s="108"/>
      <c r="AE4" s="108"/>
      <c r="AF4" s="108"/>
      <c r="AG4" s="108"/>
      <c r="AH4" s="108"/>
      <c r="AI4" s="108"/>
      <c r="AJ4" s="108"/>
      <c r="AK4" s="108"/>
      <c r="AL4" s="108"/>
      <c r="AM4" s="108"/>
      <c r="AN4" s="108"/>
      <c r="AO4" s="108"/>
      <c r="AP4" s="108"/>
      <c r="AQ4" s="108"/>
      <c r="AR4" s="108"/>
      <c r="AS4" s="108"/>
      <c r="AT4" s="108"/>
      <c r="AU4" s="262"/>
    </row>
    <row r="5" spans="2:47" ht="12.75" hidden="1" customHeight="1">
      <c r="B5" s="108"/>
      <c r="C5" s="108"/>
      <c r="D5" s="108"/>
      <c r="E5" s="108"/>
      <c r="F5" s="108"/>
      <c r="G5" s="108"/>
      <c r="H5" s="108"/>
      <c r="I5" s="108"/>
      <c r="J5" s="110"/>
      <c r="K5" s="108"/>
      <c r="L5" s="108"/>
      <c r="M5" s="108"/>
      <c r="N5" s="108"/>
      <c r="O5" s="108"/>
      <c r="U5" s="111"/>
      <c r="V5" s="110"/>
      <c r="W5" s="108"/>
      <c r="X5" s="108"/>
      <c r="Y5" s="108"/>
      <c r="Z5" s="108"/>
      <c r="AA5" s="108"/>
      <c r="AB5" s="108"/>
      <c r="AC5" s="108"/>
      <c r="AD5" s="108"/>
      <c r="AE5" s="108"/>
      <c r="AF5" s="114"/>
      <c r="AG5" s="108"/>
      <c r="AH5" s="108"/>
      <c r="AI5" s="108"/>
      <c r="AJ5" s="108"/>
      <c r="AK5" s="108"/>
      <c r="AL5" s="108"/>
      <c r="AM5" s="108"/>
      <c r="AN5" s="108"/>
      <c r="AO5" s="108"/>
      <c r="AP5" s="108"/>
      <c r="AQ5" s="108"/>
      <c r="AR5" s="264"/>
      <c r="AS5" s="115"/>
      <c r="AT5" s="115"/>
      <c r="AU5" s="262"/>
    </row>
    <row r="6" spans="2:47" ht="12.75" hidden="1" customHeight="1">
      <c r="B6" s="108"/>
      <c r="C6" s="108"/>
      <c r="D6" s="108"/>
      <c r="E6" s="108"/>
      <c r="F6" s="108"/>
      <c r="G6" s="108"/>
      <c r="H6" s="108"/>
      <c r="I6" s="108"/>
      <c r="J6" s="110"/>
      <c r="K6" s="108"/>
      <c r="L6" s="114"/>
      <c r="M6" s="108"/>
      <c r="N6" s="108"/>
      <c r="O6" s="108"/>
      <c r="U6" s="111"/>
      <c r="V6" s="110"/>
      <c r="W6" s="108"/>
      <c r="X6" s="108"/>
      <c r="Y6" s="108"/>
      <c r="Z6" s="108"/>
      <c r="AA6" s="108"/>
      <c r="AB6" s="108"/>
      <c r="AC6" s="108"/>
      <c r="AD6" s="108"/>
      <c r="AE6" s="108"/>
      <c r="AF6" s="114"/>
      <c r="AG6" s="108"/>
      <c r="AH6" s="108"/>
      <c r="AI6" s="108"/>
      <c r="AJ6" s="108"/>
      <c r="AK6" s="108"/>
      <c r="AL6" s="108"/>
      <c r="AM6" s="108"/>
      <c r="AN6" s="108"/>
      <c r="AO6" s="108"/>
      <c r="AP6" s="108"/>
      <c r="AQ6" s="108"/>
      <c r="AR6" s="264"/>
      <c r="AS6" s="115"/>
      <c r="AT6" s="115"/>
      <c r="AU6" s="263"/>
    </row>
    <row r="7" spans="2:47" ht="12.75" hidden="1" customHeight="1">
      <c r="B7" s="108"/>
      <c r="C7" s="108"/>
      <c r="D7" s="108"/>
      <c r="E7" s="108"/>
      <c r="F7" s="108"/>
      <c r="G7" s="108"/>
      <c r="H7" s="108"/>
      <c r="I7" s="108"/>
      <c r="J7" s="110"/>
      <c r="K7" s="108"/>
      <c r="L7" s="114"/>
      <c r="M7" s="108"/>
      <c r="N7" s="108"/>
      <c r="O7" s="108"/>
      <c r="U7" s="111"/>
      <c r="V7" s="110"/>
      <c r="W7" s="108"/>
      <c r="X7" s="108"/>
      <c r="Y7" s="108"/>
      <c r="Z7" s="108"/>
      <c r="AA7" s="108"/>
      <c r="AB7" s="108"/>
      <c r="AC7" s="108"/>
      <c r="AD7" s="108"/>
      <c r="AE7" s="108"/>
      <c r="AF7" s="114"/>
      <c r="AG7" s="108"/>
      <c r="AH7" s="108"/>
      <c r="AI7" s="108"/>
      <c r="AJ7" s="108"/>
      <c r="AK7" s="108"/>
      <c r="AL7" s="108"/>
      <c r="AM7" s="108"/>
      <c r="AN7" s="108"/>
      <c r="AO7" s="108"/>
      <c r="AP7" s="108"/>
      <c r="AQ7" s="108"/>
      <c r="AR7" s="264"/>
      <c r="AS7" s="115"/>
      <c r="AT7" s="115"/>
      <c r="AU7" s="256">
        <v>8</v>
      </c>
    </row>
    <row r="8" spans="2:47" ht="12.75" hidden="1" customHeight="1">
      <c r="B8" s="108"/>
      <c r="C8" s="108"/>
      <c r="D8" s="108"/>
      <c r="E8" s="108"/>
      <c r="F8" s="108"/>
      <c r="G8" s="108"/>
      <c r="H8" s="108"/>
      <c r="I8" s="108"/>
      <c r="J8" s="110"/>
      <c r="K8" s="108"/>
      <c r="L8" s="114"/>
      <c r="M8" s="108"/>
      <c r="N8" s="108"/>
      <c r="O8" s="108"/>
      <c r="U8" s="111"/>
      <c r="V8" s="110"/>
      <c r="W8" s="108"/>
      <c r="X8" s="108"/>
      <c r="Y8" s="108"/>
      <c r="Z8" s="108"/>
      <c r="AA8" s="108"/>
      <c r="AB8" s="108"/>
      <c r="AC8" s="108"/>
      <c r="AD8" s="108"/>
      <c r="AE8" s="108"/>
      <c r="AF8" s="114"/>
      <c r="AG8" s="108"/>
      <c r="AH8" s="108"/>
      <c r="AI8" s="108"/>
      <c r="AJ8" s="108"/>
      <c r="AK8" s="108"/>
      <c r="AL8" s="108"/>
      <c r="AM8" s="108"/>
      <c r="AN8" s="108"/>
      <c r="AO8" s="108"/>
      <c r="AP8" s="108"/>
      <c r="AQ8" s="108"/>
      <c r="AR8" s="264"/>
      <c r="AS8" s="115"/>
      <c r="AT8" s="115"/>
      <c r="AU8" s="257"/>
    </row>
    <row r="9" spans="2:47" ht="12.75" hidden="1" customHeight="1">
      <c r="B9" s="108"/>
      <c r="C9" s="108"/>
      <c r="D9" s="108"/>
      <c r="E9" s="108"/>
      <c r="F9" s="108"/>
      <c r="G9" s="108"/>
      <c r="H9" s="108"/>
      <c r="I9" s="108"/>
      <c r="J9" s="110"/>
      <c r="K9" s="108"/>
      <c r="L9" s="114"/>
      <c r="M9" s="108"/>
      <c r="N9" s="108"/>
      <c r="O9" s="108"/>
      <c r="U9" s="111"/>
      <c r="V9" s="110"/>
      <c r="W9" s="108"/>
      <c r="X9" s="108"/>
      <c r="Y9" s="108"/>
      <c r="Z9" s="108"/>
      <c r="AA9" s="108"/>
      <c r="AB9" s="108"/>
      <c r="AC9" s="108"/>
      <c r="AD9" s="108"/>
      <c r="AE9" s="108"/>
      <c r="AF9" s="114"/>
      <c r="AG9" s="108"/>
      <c r="AH9" s="108"/>
      <c r="AI9" s="108"/>
      <c r="AJ9" s="108"/>
      <c r="AK9" s="108"/>
      <c r="AL9" s="108"/>
      <c r="AM9" s="108"/>
      <c r="AN9" s="108"/>
      <c r="AO9" s="108"/>
      <c r="AP9" s="108"/>
      <c r="AQ9" s="108"/>
      <c r="AR9" s="264"/>
      <c r="AS9" s="115"/>
      <c r="AT9" s="115"/>
      <c r="AU9" s="257"/>
    </row>
    <row r="10" spans="2:47" ht="12.75" hidden="1" customHeight="1">
      <c r="B10" s="108"/>
      <c r="C10" s="108"/>
      <c r="D10" s="108"/>
      <c r="E10" s="108"/>
      <c r="F10" s="108"/>
      <c r="G10" s="108"/>
      <c r="H10" s="108"/>
      <c r="I10" s="108"/>
      <c r="J10" s="110"/>
      <c r="K10" s="108"/>
      <c r="L10" s="114"/>
      <c r="M10" s="108"/>
      <c r="N10" s="108"/>
      <c r="O10" s="108"/>
      <c r="U10" s="111"/>
      <c r="V10" s="110"/>
      <c r="W10" s="108"/>
      <c r="X10" s="108"/>
      <c r="Y10" s="108"/>
      <c r="Z10" s="108"/>
      <c r="AA10" s="108"/>
      <c r="AB10" s="108"/>
      <c r="AC10" s="108"/>
      <c r="AD10" s="108"/>
      <c r="AE10" s="108"/>
      <c r="AF10" s="114"/>
      <c r="AG10" s="108"/>
      <c r="AH10" s="108"/>
      <c r="AI10" s="108"/>
      <c r="AJ10" s="108"/>
      <c r="AK10" s="108"/>
      <c r="AL10" s="108"/>
      <c r="AM10" s="108"/>
      <c r="AN10" s="108"/>
      <c r="AO10" s="108"/>
      <c r="AP10" s="108"/>
      <c r="AQ10" s="108"/>
      <c r="AR10" s="264"/>
      <c r="AS10" s="115"/>
      <c r="AT10" s="115"/>
      <c r="AU10" s="257"/>
    </row>
    <row r="11" spans="2:47" ht="12.75" hidden="1" customHeight="1">
      <c r="B11" s="108"/>
      <c r="C11" s="108"/>
      <c r="D11" s="108"/>
      <c r="E11" s="108"/>
      <c r="F11" s="108"/>
      <c r="G11" s="108"/>
      <c r="H11" s="108"/>
      <c r="I11" s="108"/>
      <c r="J11" s="116" t="s">
        <v>141</v>
      </c>
      <c r="K11" s="108"/>
      <c r="L11" s="114"/>
      <c r="M11" s="108"/>
      <c r="N11" s="108"/>
      <c r="O11" s="108"/>
      <c r="U11" s="111"/>
      <c r="V11" s="110"/>
      <c r="W11" s="108"/>
      <c r="X11" s="108"/>
      <c r="Y11" s="108"/>
      <c r="Z11" s="108"/>
      <c r="AA11" s="113"/>
      <c r="AB11" s="113"/>
      <c r="AC11" s="113"/>
      <c r="AD11" s="108"/>
      <c r="AE11" s="108"/>
      <c r="AF11" s="114"/>
      <c r="AG11" s="108"/>
      <c r="AH11" s="108"/>
      <c r="AI11" s="108"/>
      <c r="AJ11" s="108"/>
      <c r="AK11" s="108"/>
      <c r="AL11" s="108"/>
      <c r="AM11" s="108"/>
      <c r="AN11" s="108"/>
      <c r="AO11" s="108"/>
      <c r="AP11" s="108"/>
      <c r="AQ11" s="108"/>
      <c r="AR11" s="265"/>
      <c r="AS11" s="117"/>
      <c r="AT11" s="117"/>
      <c r="AU11" s="258"/>
    </row>
    <row r="12" spans="2:47" ht="12.75" hidden="1" customHeight="1">
      <c r="B12" s="108"/>
      <c r="C12" s="108"/>
      <c r="D12" s="108"/>
      <c r="E12" s="108"/>
      <c r="F12" s="108"/>
      <c r="G12" s="108"/>
      <c r="H12" s="108"/>
      <c r="I12" s="108"/>
      <c r="J12" s="266">
        <v>29</v>
      </c>
      <c r="K12" s="267"/>
      <c r="L12" s="267"/>
      <c r="M12" s="267"/>
      <c r="N12" s="267"/>
      <c r="O12" s="267"/>
      <c r="P12" s="267"/>
      <c r="Q12" s="267"/>
      <c r="R12" s="267"/>
      <c r="S12" s="267"/>
      <c r="T12" s="267"/>
      <c r="U12" s="268">
        <v>45</v>
      </c>
      <c r="V12" s="268"/>
      <c r="W12" s="268"/>
      <c r="X12" s="268"/>
      <c r="Y12" s="268"/>
      <c r="Z12" s="268"/>
      <c r="AA12" s="268"/>
      <c r="AB12" s="268"/>
      <c r="AC12" s="269"/>
      <c r="AD12" s="266">
        <v>30</v>
      </c>
      <c r="AE12" s="267"/>
      <c r="AF12" s="270"/>
      <c r="AG12" s="267"/>
      <c r="AH12" s="267"/>
      <c r="AI12" s="267"/>
      <c r="AJ12" s="267"/>
      <c r="AK12" s="267"/>
      <c r="AL12" s="267"/>
      <c r="AM12" s="267"/>
      <c r="AN12" s="271"/>
      <c r="AO12" s="272">
        <v>13</v>
      </c>
      <c r="AP12" s="273"/>
      <c r="AQ12" s="273"/>
      <c r="AR12" s="273"/>
      <c r="AS12" s="273"/>
      <c r="AT12" s="273"/>
      <c r="AU12" s="274"/>
    </row>
    <row r="13" spans="2:47" ht="12.75" hidden="1" customHeight="1">
      <c r="B13" s="108"/>
      <c r="C13" s="108"/>
      <c r="D13" s="108"/>
      <c r="E13" s="108"/>
      <c r="F13" s="108"/>
      <c r="G13" s="108"/>
      <c r="H13" s="108"/>
      <c r="I13" s="109"/>
      <c r="J13" s="256">
        <v>21</v>
      </c>
      <c r="K13" s="108"/>
      <c r="L13" s="114"/>
      <c r="M13" s="108"/>
      <c r="N13" s="108"/>
      <c r="O13" s="108"/>
      <c r="R13" s="108"/>
      <c r="S13" s="108"/>
      <c r="T13" s="118"/>
      <c r="U13" s="119"/>
      <c r="V13" s="119"/>
      <c r="W13" s="119"/>
      <c r="X13" s="119"/>
      <c r="Y13" s="118"/>
      <c r="Z13" s="113" t="s">
        <v>142</v>
      </c>
      <c r="AA13" s="108"/>
      <c r="AB13" s="108"/>
      <c r="AC13" s="108"/>
      <c r="AE13" s="108"/>
      <c r="AF13" s="108"/>
      <c r="AG13" s="108"/>
      <c r="AH13" s="108"/>
      <c r="AI13" s="108"/>
      <c r="AJ13" s="108"/>
      <c r="AK13" s="108"/>
      <c r="AL13" s="108"/>
      <c r="AM13" s="108"/>
      <c r="AN13" s="108"/>
      <c r="AO13" s="252" t="s">
        <v>143</v>
      </c>
      <c r="AP13" s="120"/>
      <c r="AQ13" s="108"/>
      <c r="AR13" s="108"/>
      <c r="AS13" s="108"/>
      <c r="AT13" s="108"/>
      <c r="AU13" s="108"/>
    </row>
    <row r="14" spans="2:47" ht="12.75" hidden="1" customHeight="1">
      <c r="B14" s="108"/>
      <c r="C14" s="108"/>
      <c r="D14" s="108"/>
      <c r="E14" s="108"/>
      <c r="F14" s="108"/>
      <c r="G14" s="108"/>
      <c r="H14" s="108"/>
      <c r="I14" s="108"/>
      <c r="J14" s="257"/>
      <c r="K14" s="108"/>
      <c r="L14" s="114"/>
      <c r="M14" s="108"/>
      <c r="N14" s="108"/>
      <c r="O14" s="108"/>
      <c r="P14" s="108"/>
      <c r="Q14" s="108"/>
      <c r="R14" s="108"/>
      <c r="S14" s="108"/>
      <c r="T14" s="108"/>
      <c r="U14" s="108"/>
      <c r="V14" s="108"/>
      <c r="W14" s="108"/>
      <c r="X14" s="108"/>
      <c r="Z14" s="121"/>
      <c r="AA14" s="108"/>
      <c r="AB14" s="108"/>
      <c r="AC14" s="108"/>
      <c r="AD14" s="108"/>
      <c r="AE14" s="108"/>
      <c r="AF14" s="122"/>
      <c r="AH14" s="108"/>
      <c r="AI14" s="108"/>
      <c r="AJ14" s="108"/>
      <c r="AK14" s="108"/>
      <c r="AL14" s="108"/>
      <c r="AM14" s="108"/>
      <c r="AN14" s="108"/>
      <c r="AO14" s="253"/>
      <c r="AP14" s="120"/>
      <c r="AQ14" s="108"/>
      <c r="AR14" s="108"/>
      <c r="AS14" s="108"/>
      <c r="AT14" s="108"/>
      <c r="AU14" s="108"/>
    </row>
    <row r="15" spans="2:47" ht="12.75" hidden="1" customHeight="1">
      <c r="B15" s="123"/>
      <c r="C15" s="108"/>
      <c r="D15" s="108"/>
      <c r="E15" s="108"/>
      <c r="F15" s="108"/>
      <c r="G15" s="108"/>
      <c r="H15" s="108"/>
      <c r="I15" s="108"/>
      <c r="J15" s="257"/>
      <c r="K15" s="108"/>
      <c r="L15" s="114"/>
      <c r="M15" s="108"/>
      <c r="N15" s="108"/>
      <c r="O15" s="108"/>
      <c r="P15" s="108"/>
      <c r="Q15" s="108"/>
      <c r="R15" s="108"/>
      <c r="S15" s="108"/>
      <c r="T15" s="108"/>
      <c r="U15" s="108"/>
      <c r="V15" s="108"/>
      <c r="W15" s="108"/>
      <c r="X15" s="108"/>
      <c r="Z15" s="121"/>
      <c r="AA15" s="108"/>
      <c r="AB15" s="108"/>
      <c r="AC15" s="108"/>
      <c r="AD15" s="108"/>
      <c r="AE15" s="108"/>
      <c r="AH15" s="108"/>
      <c r="AI15" s="108"/>
      <c r="AJ15" s="108"/>
      <c r="AK15" s="108"/>
      <c r="AL15" s="108"/>
      <c r="AM15" s="108"/>
      <c r="AN15" s="108"/>
      <c r="AO15" s="253"/>
      <c r="AP15" s="120"/>
      <c r="AQ15" s="108"/>
      <c r="AR15" s="108"/>
      <c r="AS15" s="108"/>
      <c r="AT15" s="108"/>
      <c r="AU15" s="108"/>
    </row>
    <row r="16" spans="2:47" ht="12.75" hidden="1" customHeight="1">
      <c r="B16" s="275"/>
      <c r="C16" s="275"/>
      <c r="D16" s="275"/>
      <c r="E16" s="275"/>
      <c r="F16" s="275"/>
      <c r="G16" s="275"/>
      <c r="H16" s="275"/>
      <c r="I16" s="275"/>
      <c r="J16" s="257"/>
      <c r="K16" s="124"/>
      <c r="L16" s="119"/>
      <c r="M16" s="119"/>
      <c r="N16" s="119"/>
      <c r="O16" s="119"/>
      <c r="P16" s="119"/>
      <c r="Q16" s="119"/>
      <c r="R16" s="119"/>
      <c r="S16" s="119"/>
      <c r="T16" s="119"/>
      <c r="U16" s="119"/>
      <c r="V16" s="119"/>
      <c r="W16" s="119"/>
      <c r="X16" s="119"/>
      <c r="Y16" s="119"/>
      <c r="Z16" s="119"/>
      <c r="AA16" s="113"/>
      <c r="AB16" s="113"/>
      <c r="AC16" s="113"/>
      <c r="AD16" s="108"/>
      <c r="AE16" s="108"/>
      <c r="AH16" s="108"/>
      <c r="AI16" s="108"/>
      <c r="AJ16" s="108"/>
      <c r="AK16" s="108"/>
      <c r="AL16" s="108"/>
      <c r="AM16" s="108"/>
      <c r="AN16" s="108"/>
      <c r="AO16" s="253"/>
      <c r="AP16" s="120"/>
      <c r="AQ16" s="108"/>
      <c r="AR16" s="108"/>
      <c r="AS16" s="108"/>
      <c r="AT16" s="108"/>
      <c r="AU16" s="108"/>
    </row>
    <row r="17" spans="2:57" ht="12.75" hidden="1" customHeight="1">
      <c r="B17" s="125"/>
      <c r="C17" s="125"/>
      <c r="D17" s="125"/>
      <c r="E17" s="125"/>
      <c r="F17" s="125"/>
      <c r="G17" s="125"/>
      <c r="H17" s="125"/>
      <c r="I17" s="125"/>
      <c r="J17" s="257"/>
      <c r="K17" s="108"/>
      <c r="L17" s="119"/>
      <c r="M17" s="108"/>
      <c r="N17" s="108"/>
      <c r="O17" s="108"/>
      <c r="P17" s="108"/>
      <c r="Q17" s="108"/>
      <c r="R17" s="108"/>
      <c r="S17" s="108"/>
      <c r="T17" s="108"/>
      <c r="U17" s="108"/>
      <c r="V17" s="108"/>
      <c r="W17" s="108"/>
      <c r="X17" s="108"/>
      <c r="Y17" s="108"/>
      <c r="Z17" s="108"/>
      <c r="AA17" s="108"/>
      <c r="AB17" s="108"/>
      <c r="AC17" s="108"/>
      <c r="AD17" s="108"/>
      <c r="AE17" s="108"/>
      <c r="AH17" s="108"/>
      <c r="AI17" s="108"/>
      <c r="AJ17" s="108"/>
      <c r="AK17" s="108"/>
      <c r="AL17" s="108"/>
      <c r="AM17" s="108"/>
      <c r="AN17" s="108"/>
      <c r="AO17" s="253"/>
      <c r="AP17" s="120"/>
      <c r="AQ17" s="108"/>
      <c r="AR17" s="108"/>
      <c r="AS17" s="108"/>
      <c r="AT17" s="108"/>
      <c r="AU17" s="108"/>
    </row>
    <row r="18" spans="2:57" ht="13.5" hidden="1" customHeight="1">
      <c r="B18" s="108"/>
      <c r="C18" s="108"/>
      <c r="D18" s="108"/>
      <c r="E18" s="108"/>
      <c r="F18" s="108"/>
      <c r="G18" s="108"/>
      <c r="H18" s="108"/>
      <c r="I18" s="126"/>
      <c r="J18" s="257"/>
      <c r="K18" s="119"/>
      <c r="L18" s="119"/>
      <c r="M18" s="127"/>
      <c r="N18" s="108"/>
      <c r="O18" s="108"/>
      <c r="P18" s="108"/>
      <c r="Q18" s="108"/>
      <c r="R18" s="108"/>
      <c r="S18" s="108"/>
      <c r="T18" s="108"/>
      <c r="U18" s="108"/>
      <c r="V18" s="108"/>
      <c r="W18" s="108"/>
      <c r="X18" s="108"/>
      <c r="Y18" s="108"/>
      <c r="Z18" s="108"/>
      <c r="AA18" s="108"/>
      <c r="AB18" s="108"/>
      <c r="AC18" s="108"/>
      <c r="AD18" s="108"/>
      <c r="AE18" s="108"/>
      <c r="AH18" s="108"/>
      <c r="AI18" s="108"/>
      <c r="AJ18" s="108"/>
      <c r="AK18" s="108"/>
      <c r="AL18" s="108"/>
      <c r="AM18" s="108"/>
      <c r="AN18" s="108"/>
      <c r="AO18" s="253"/>
      <c r="AP18" s="120"/>
      <c r="AQ18" s="108"/>
      <c r="AR18" s="108"/>
      <c r="AS18" s="108"/>
      <c r="AT18" s="108"/>
      <c r="AU18" s="108"/>
      <c r="BB18" s="107">
        <f>8+13+30+45+29+21</f>
        <v>146</v>
      </c>
    </row>
    <row r="19" spans="2:57" ht="12.75" hidden="1" customHeight="1">
      <c r="B19" s="108"/>
      <c r="C19" s="108"/>
      <c r="D19" s="108"/>
      <c r="E19" s="108"/>
      <c r="F19" s="128"/>
      <c r="G19" s="125"/>
      <c r="H19" s="125"/>
      <c r="I19" s="125"/>
      <c r="J19" s="257"/>
      <c r="K19" s="108"/>
      <c r="L19" s="108"/>
      <c r="M19" s="127"/>
      <c r="N19" s="108"/>
      <c r="O19" s="108"/>
      <c r="P19" s="108"/>
      <c r="Q19" s="108"/>
      <c r="R19" s="108"/>
      <c r="S19" s="108"/>
      <c r="T19" s="108"/>
      <c r="U19" s="108"/>
      <c r="V19" s="108"/>
      <c r="W19" s="108"/>
      <c r="X19" s="108"/>
      <c r="Y19" s="108"/>
      <c r="Z19" s="108"/>
      <c r="AA19" s="108"/>
      <c r="AB19" s="108"/>
      <c r="AC19" s="108"/>
      <c r="AD19" s="108"/>
      <c r="AE19" s="108"/>
      <c r="AH19" s="108"/>
      <c r="AI19" s="108"/>
      <c r="AJ19" s="108"/>
      <c r="AK19" s="108"/>
      <c r="AL19" s="108"/>
      <c r="AM19" s="108"/>
      <c r="AN19" s="108"/>
      <c r="AO19" s="253"/>
      <c r="AP19" s="120"/>
      <c r="AQ19" s="108"/>
      <c r="AR19" s="108"/>
      <c r="AS19" s="108"/>
      <c r="AT19" s="108"/>
      <c r="AU19" s="108"/>
      <c r="BB19" s="107">
        <v>146</v>
      </c>
    </row>
    <row r="20" spans="2:57" ht="12.75" hidden="1" customHeight="1">
      <c r="B20" s="276"/>
      <c r="C20" s="276"/>
      <c r="D20" s="276"/>
      <c r="E20" s="276"/>
      <c r="F20" s="276"/>
      <c r="G20" s="276"/>
      <c r="H20" s="276"/>
      <c r="I20" s="277"/>
      <c r="J20" s="257"/>
      <c r="K20" s="123"/>
      <c r="L20" s="123"/>
      <c r="N20" s="123"/>
      <c r="O20" s="123"/>
      <c r="P20" s="123"/>
      <c r="Q20" s="123"/>
      <c r="R20" s="123"/>
      <c r="S20" s="123"/>
      <c r="T20" s="123"/>
      <c r="U20" s="108"/>
      <c r="V20" s="108"/>
      <c r="W20" s="108"/>
      <c r="X20" s="108"/>
      <c r="Y20" s="108"/>
      <c r="Z20" s="108"/>
      <c r="AA20" s="108"/>
      <c r="AB20" s="108"/>
      <c r="AC20" s="108"/>
      <c r="AD20" s="108"/>
      <c r="AE20" s="108"/>
      <c r="AH20" s="108"/>
      <c r="AI20" s="108"/>
      <c r="AJ20" s="108"/>
      <c r="AK20" s="108"/>
      <c r="AL20" s="108"/>
      <c r="AM20" s="108"/>
      <c r="AN20" s="108"/>
      <c r="AO20" s="108"/>
      <c r="AP20" s="108"/>
      <c r="AQ20" s="108"/>
      <c r="AR20" s="108"/>
      <c r="AS20" s="108"/>
      <c r="AT20" s="108"/>
      <c r="AU20" s="108"/>
      <c r="BB20" s="107">
        <f>BB18-BB19</f>
        <v>0</v>
      </c>
    </row>
    <row r="21" spans="2:57" ht="12.75" hidden="1" customHeight="1">
      <c r="B21" s="248"/>
      <c r="C21" s="248"/>
      <c r="D21" s="248"/>
      <c r="E21" s="248"/>
      <c r="F21" s="248"/>
      <c r="G21" s="248"/>
      <c r="H21" s="248"/>
      <c r="I21" s="278"/>
      <c r="J21" s="257"/>
      <c r="K21" s="108"/>
      <c r="L21" s="108"/>
      <c r="M21" s="108"/>
      <c r="N21" s="108"/>
      <c r="O21" s="108"/>
      <c r="P21" s="108"/>
      <c r="Q21" s="108"/>
      <c r="R21" s="108"/>
      <c r="S21" s="108"/>
      <c r="T21" s="108"/>
      <c r="U21" s="108"/>
      <c r="V21" s="108"/>
      <c r="W21" s="108"/>
      <c r="X21" s="108"/>
      <c r="Y21" s="108"/>
      <c r="Z21" s="108"/>
      <c r="AA21" s="108"/>
      <c r="AB21" s="108"/>
      <c r="AC21" s="108"/>
      <c r="AD21" s="108"/>
      <c r="AE21" s="108"/>
      <c r="AH21" s="108"/>
      <c r="AI21" s="108"/>
      <c r="AJ21" s="108"/>
      <c r="AK21" s="108"/>
      <c r="AL21" s="108"/>
      <c r="AM21" s="108"/>
      <c r="AN21" s="108"/>
      <c r="AO21" s="108"/>
      <c r="AP21" s="108"/>
      <c r="AQ21" s="108"/>
      <c r="AR21" s="108"/>
      <c r="AS21" s="108"/>
      <c r="AT21" s="108"/>
      <c r="AU21" s="108"/>
    </row>
    <row r="22" spans="2:57" ht="12.75" hidden="1" customHeight="1">
      <c r="B22" s="108"/>
      <c r="C22" s="108"/>
      <c r="D22" s="108"/>
      <c r="E22" s="108"/>
      <c r="F22" s="108"/>
      <c r="G22" s="108"/>
      <c r="H22" s="108"/>
      <c r="I22" s="108"/>
      <c r="J22" s="257"/>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row>
    <row r="23" spans="2:57" ht="12.75" hidden="1" customHeight="1" thickBot="1">
      <c r="B23" s="108"/>
      <c r="C23" s="123" t="s">
        <v>144</v>
      </c>
      <c r="D23" s="108"/>
      <c r="E23" s="108"/>
      <c r="F23" s="108"/>
      <c r="G23" s="108"/>
      <c r="H23" s="108"/>
      <c r="I23" s="108"/>
      <c r="J23" s="257"/>
      <c r="K23" s="130" t="s">
        <v>145</v>
      </c>
      <c r="L23" s="131"/>
      <c r="M23" s="132"/>
      <c r="N23" s="132"/>
      <c r="O23" s="132"/>
      <c r="P23" s="132"/>
      <c r="Q23" s="132"/>
      <c r="R23" s="132"/>
      <c r="S23" s="132"/>
      <c r="T23" s="132"/>
      <c r="U23" s="132"/>
      <c r="V23" s="132"/>
      <c r="W23" s="132"/>
      <c r="X23" s="132"/>
      <c r="Y23" s="132"/>
      <c r="Z23" s="132"/>
      <c r="AA23" s="108"/>
      <c r="AB23" s="108"/>
      <c r="AC23" s="108"/>
      <c r="AD23" s="108"/>
      <c r="AE23" s="108"/>
      <c r="AF23" s="108"/>
      <c r="AG23" s="108"/>
      <c r="AH23" s="108"/>
      <c r="AI23" s="108"/>
      <c r="AJ23" s="108"/>
      <c r="AK23" s="108"/>
      <c r="AL23" s="108"/>
      <c r="AM23" s="108"/>
      <c r="AN23" s="108"/>
      <c r="AO23" s="108"/>
      <c r="AP23" s="108"/>
      <c r="AQ23" s="108"/>
      <c r="AR23" s="108"/>
      <c r="AS23" s="108"/>
      <c r="AT23" s="108"/>
      <c r="AU23" s="108"/>
    </row>
    <row r="24" spans="2:57" ht="12.75" hidden="1" customHeight="1" thickBot="1">
      <c r="B24" s="125"/>
      <c r="C24" s="279"/>
      <c r="D24" s="280"/>
      <c r="E24" s="280"/>
      <c r="F24" s="280"/>
      <c r="G24" s="281" t="s">
        <v>146</v>
      </c>
      <c r="H24" s="281"/>
      <c r="I24" s="281"/>
      <c r="J24" s="258"/>
      <c r="K24" s="282">
        <v>55</v>
      </c>
      <c r="L24" s="282"/>
      <c r="M24" s="282"/>
      <c r="N24" s="282"/>
      <c r="O24" s="282"/>
      <c r="P24" s="282"/>
      <c r="Q24" s="282"/>
      <c r="R24" s="282"/>
      <c r="S24" s="282"/>
      <c r="T24" s="282"/>
      <c r="U24" s="282"/>
      <c r="V24" s="282"/>
      <c r="W24" s="282"/>
      <c r="X24" s="282"/>
      <c r="Y24" s="282"/>
      <c r="Z24" s="283"/>
      <c r="AA24" s="284">
        <v>86</v>
      </c>
      <c r="AB24" s="282"/>
      <c r="AC24" s="282"/>
      <c r="AD24" s="282"/>
      <c r="AE24" s="282"/>
      <c r="AF24" s="282"/>
      <c r="AG24" s="282"/>
      <c r="AH24" s="282"/>
      <c r="AI24" s="282"/>
      <c r="AJ24" s="282"/>
      <c r="AK24" s="282"/>
      <c r="AL24" s="282"/>
      <c r="AM24" s="282"/>
      <c r="AN24" s="283"/>
      <c r="AO24" s="113" t="s">
        <v>147</v>
      </c>
      <c r="AP24" s="113"/>
      <c r="AQ24" s="108"/>
      <c r="AR24" s="108"/>
      <c r="AS24" s="108"/>
      <c r="AT24" s="108"/>
      <c r="AU24" s="108"/>
    </row>
    <row r="25" spans="2:57" ht="12.75" hidden="1" customHeight="1">
      <c r="B25" s="108"/>
      <c r="C25" s="108"/>
      <c r="D25" s="108"/>
      <c r="E25" s="108"/>
      <c r="F25" s="108"/>
      <c r="G25" s="108"/>
      <c r="H25" s="108"/>
      <c r="I25" s="108"/>
      <c r="J25" s="251">
        <v>75</v>
      </c>
      <c r="K25" s="108"/>
      <c r="L25" s="108"/>
      <c r="M25" s="108"/>
      <c r="N25" s="108"/>
      <c r="O25" s="108"/>
      <c r="P25" s="108"/>
      <c r="Q25" s="108"/>
      <c r="R25" s="108"/>
      <c r="S25" s="108"/>
      <c r="T25" s="108"/>
      <c r="U25" s="108"/>
      <c r="V25" s="108"/>
      <c r="W25" s="108"/>
      <c r="X25" s="108"/>
      <c r="Y25" s="108"/>
      <c r="Z25" s="108"/>
      <c r="AA25" s="252" t="s">
        <v>148</v>
      </c>
      <c r="AB25" s="120"/>
      <c r="AC25" s="120"/>
      <c r="AD25" s="108"/>
      <c r="AE25" s="108"/>
      <c r="AF25" s="108"/>
      <c r="AG25" s="108"/>
      <c r="AH25" s="108"/>
      <c r="AI25" s="108"/>
      <c r="AJ25" s="108"/>
      <c r="AK25" s="108"/>
      <c r="AL25" s="108"/>
      <c r="AM25" s="108"/>
      <c r="AN25" s="108"/>
      <c r="AO25" s="108"/>
      <c r="AP25" s="108"/>
      <c r="AQ25" s="108"/>
      <c r="AR25" s="108"/>
      <c r="AS25" s="108"/>
      <c r="AT25" s="108"/>
      <c r="AU25" s="108"/>
      <c r="BB25" s="107">
        <f>52+55</f>
        <v>107</v>
      </c>
    </row>
    <row r="26" spans="2:57" ht="12.75" hidden="1" customHeight="1">
      <c r="B26" s="108"/>
      <c r="C26" s="108"/>
      <c r="D26" s="108"/>
      <c r="E26" s="108"/>
      <c r="F26" s="108"/>
      <c r="G26" s="108"/>
      <c r="H26" s="108"/>
      <c r="I26" s="108"/>
      <c r="J26" s="251"/>
      <c r="K26" s="108"/>
      <c r="L26" s="108"/>
      <c r="M26" s="108"/>
      <c r="N26" s="108"/>
      <c r="O26" s="108"/>
      <c r="P26" s="108"/>
      <c r="Q26" s="108"/>
      <c r="R26" s="108"/>
      <c r="S26" s="108"/>
      <c r="T26" s="108"/>
      <c r="U26" s="108"/>
      <c r="V26" s="108"/>
      <c r="W26" s="108"/>
      <c r="X26" s="108"/>
      <c r="Y26" s="108"/>
      <c r="Z26" s="108"/>
      <c r="AA26" s="253"/>
      <c r="AB26" s="120"/>
      <c r="AC26" s="120"/>
      <c r="AD26" s="108"/>
      <c r="AE26" s="108"/>
      <c r="AF26" s="108"/>
      <c r="AG26" s="108"/>
      <c r="AH26" s="108"/>
      <c r="AI26" s="108"/>
      <c r="AJ26" s="108"/>
      <c r="AK26" s="108"/>
      <c r="AL26" s="108"/>
      <c r="AM26" s="108"/>
      <c r="AN26" s="108"/>
      <c r="AO26" s="108"/>
      <c r="AP26" s="108"/>
      <c r="AQ26" s="108"/>
      <c r="AR26" s="108"/>
      <c r="AS26" s="108"/>
      <c r="AT26" s="108"/>
      <c r="AU26" s="108"/>
      <c r="BB26" s="107">
        <f>141-BB25</f>
        <v>34</v>
      </c>
    </row>
    <row r="27" spans="2:57" ht="12.75" hidden="1" customHeight="1">
      <c r="B27" s="108"/>
      <c r="C27" s="108"/>
      <c r="D27" s="108"/>
      <c r="E27" s="108"/>
      <c r="F27" s="108"/>
      <c r="G27" s="108"/>
      <c r="H27" s="108"/>
      <c r="I27" s="108"/>
      <c r="J27" s="251"/>
      <c r="K27" s="108"/>
      <c r="L27" s="108"/>
      <c r="M27" s="108"/>
      <c r="N27" s="108"/>
      <c r="O27" s="108"/>
      <c r="P27" s="108"/>
      <c r="Q27" s="108"/>
      <c r="R27" s="108"/>
      <c r="S27" s="108"/>
      <c r="T27" s="108"/>
      <c r="U27" s="108"/>
      <c r="V27" s="108"/>
      <c r="W27" s="108"/>
      <c r="X27" s="108"/>
      <c r="Y27" s="108"/>
      <c r="Z27" s="108"/>
      <c r="AA27" s="253"/>
      <c r="AB27" s="120"/>
      <c r="AC27" s="120"/>
      <c r="AD27" s="108"/>
      <c r="AE27" s="108"/>
      <c r="AF27" s="108"/>
      <c r="AG27" s="108"/>
      <c r="AH27" s="108"/>
      <c r="AI27" s="108"/>
      <c r="AJ27" s="108"/>
      <c r="AK27" s="108"/>
      <c r="AL27" s="108"/>
      <c r="AM27" s="108"/>
      <c r="AN27" s="108"/>
      <c r="AO27" s="108"/>
      <c r="AP27" s="108"/>
      <c r="AQ27" s="108"/>
      <c r="AR27" s="108"/>
      <c r="AS27" s="108"/>
      <c r="AT27" s="108"/>
      <c r="AU27" s="108"/>
    </row>
    <row r="28" spans="2:57" ht="12.75" hidden="1" customHeight="1">
      <c r="B28" s="108"/>
      <c r="C28" s="108"/>
      <c r="D28" s="108"/>
      <c r="E28" s="108"/>
      <c r="F28" s="108"/>
      <c r="G28" s="108"/>
      <c r="H28" s="108"/>
      <c r="I28" s="108"/>
      <c r="J28" s="251"/>
      <c r="K28" s="108"/>
      <c r="L28" s="108"/>
      <c r="M28" s="108"/>
      <c r="N28" s="108"/>
      <c r="O28" s="108"/>
      <c r="P28" s="108"/>
      <c r="Q28" s="108"/>
      <c r="R28" s="108"/>
      <c r="S28" s="108"/>
      <c r="T28" s="108"/>
      <c r="U28" s="108"/>
      <c r="V28" s="108"/>
      <c r="W28" s="108"/>
      <c r="X28" s="108"/>
      <c r="Y28" s="108"/>
      <c r="Z28" s="108"/>
      <c r="AA28" s="253"/>
      <c r="AB28" s="120"/>
      <c r="AC28" s="120"/>
      <c r="AD28" s="108"/>
      <c r="AE28" s="108"/>
      <c r="AF28" s="108"/>
      <c r="AG28" s="108"/>
      <c r="AH28" s="108"/>
      <c r="AI28" s="108"/>
      <c r="AJ28" s="108"/>
      <c r="AK28" s="108"/>
      <c r="AL28" s="108"/>
      <c r="AM28" s="108"/>
      <c r="AN28" s="108"/>
      <c r="AO28" s="108"/>
      <c r="AP28" s="108"/>
      <c r="AQ28" s="108"/>
      <c r="AR28" s="108"/>
      <c r="AS28" s="108"/>
      <c r="AT28" s="108"/>
      <c r="AU28" s="108"/>
      <c r="BB28" s="133">
        <f>J25+J32+K41</f>
        <v>102</v>
      </c>
    </row>
    <row r="29" spans="2:57" ht="12.75" hidden="1" customHeight="1">
      <c r="B29" s="108"/>
      <c r="C29" s="108"/>
      <c r="D29" s="108"/>
      <c r="E29" s="108"/>
      <c r="F29" s="108"/>
      <c r="G29" s="108"/>
      <c r="H29" s="108"/>
      <c r="I29" s="108"/>
      <c r="J29" s="251"/>
      <c r="K29" s="108"/>
      <c r="L29" s="108"/>
      <c r="M29" s="108"/>
      <c r="N29" s="108"/>
      <c r="O29" s="108"/>
      <c r="P29" s="108"/>
      <c r="Q29" s="108"/>
      <c r="R29" s="108"/>
      <c r="S29" s="108"/>
      <c r="T29" s="108"/>
      <c r="U29" s="108"/>
      <c r="V29" s="108"/>
      <c r="W29" s="108"/>
      <c r="X29" s="108"/>
      <c r="Y29" s="108"/>
      <c r="Z29" s="108"/>
      <c r="AA29" s="253"/>
      <c r="AB29" s="120"/>
      <c r="AC29" s="120"/>
      <c r="AD29" s="108"/>
      <c r="AE29" s="108"/>
      <c r="AF29" s="108"/>
      <c r="AG29" s="108"/>
      <c r="AH29" s="108"/>
      <c r="AI29" s="108"/>
      <c r="AJ29" s="108"/>
      <c r="AK29" s="108"/>
      <c r="AL29" s="108"/>
      <c r="AM29" s="108"/>
      <c r="AN29" s="108"/>
      <c r="AO29" s="108"/>
      <c r="AP29" s="108"/>
      <c r="AQ29" s="108"/>
      <c r="AR29" s="108"/>
      <c r="AS29" s="108"/>
      <c r="AT29" s="108"/>
      <c r="AU29" s="108"/>
    </row>
    <row r="30" spans="2:57" ht="12.75" hidden="1" customHeight="1">
      <c r="B30" s="108"/>
      <c r="C30" s="108"/>
      <c r="D30" s="108"/>
      <c r="E30" s="108"/>
      <c r="F30" s="108"/>
      <c r="G30" s="108"/>
      <c r="H30" s="108"/>
      <c r="I30" s="108"/>
      <c r="J30" s="251"/>
      <c r="K30" s="108"/>
      <c r="L30" s="108"/>
      <c r="M30" s="108"/>
      <c r="N30" s="108"/>
      <c r="O30" s="108"/>
      <c r="P30" s="108"/>
      <c r="Q30" s="108"/>
      <c r="R30" s="108"/>
      <c r="S30" s="108"/>
      <c r="T30" s="108"/>
      <c r="U30" s="108"/>
      <c r="V30" s="108"/>
      <c r="W30" s="108"/>
      <c r="X30" s="108"/>
      <c r="Y30" s="108"/>
      <c r="Z30" s="108"/>
      <c r="AA30" s="253"/>
      <c r="AB30" s="120"/>
      <c r="AC30" s="120"/>
      <c r="AD30" s="108"/>
      <c r="AE30" s="108"/>
      <c r="AF30" s="108"/>
      <c r="AG30" s="108"/>
      <c r="AH30" s="108"/>
      <c r="AI30" s="108"/>
      <c r="AJ30" s="108"/>
      <c r="AK30" s="108"/>
      <c r="AL30" s="108"/>
      <c r="AM30" s="108"/>
      <c r="AN30" s="108"/>
      <c r="AO30" s="108"/>
      <c r="AP30" s="108"/>
      <c r="AQ30" s="108"/>
      <c r="AR30" s="108"/>
      <c r="AS30" s="108"/>
      <c r="AT30" s="108"/>
      <c r="AU30" s="108"/>
      <c r="BB30" s="107">
        <f>2+25+75</f>
        <v>102</v>
      </c>
      <c r="BE30" s="107">
        <f>52+34</f>
        <v>86</v>
      </c>
    </row>
    <row r="31" spans="2:57" ht="12.75" hidden="1" customHeight="1">
      <c r="B31" s="108"/>
      <c r="C31" s="108"/>
      <c r="D31" s="108"/>
      <c r="E31" s="108"/>
      <c r="F31" s="108"/>
      <c r="G31" s="108"/>
      <c r="H31" s="108"/>
      <c r="I31" s="108"/>
      <c r="J31" s="251"/>
      <c r="K31" s="108"/>
      <c r="L31" s="108"/>
      <c r="M31" s="108"/>
      <c r="N31" s="108"/>
      <c r="O31" s="108"/>
      <c r="P31" s="108"/>
      <c r="Q31" s="108"/>
      <c r="R31" s="108"/>
      <c r="S31" s="108"/>
      <c r="T31" s="108"/>
      <c r="U31" s="108"/>
      <c r="V31" s="108"/>
      <c r="W31" s="108"/>
      <c r="X31" s="108"/>
      <c r="Y31" s="108"/>
      <c r="Z31" s="108"/>
      <c r="AA31" s="253"/>
      <c r="AB31" s="120"/>
      <c r="AC31" s="120"/>
      <c r="AD31" s="108"/>
      <c r="AE31" s="108"/>
      <c r="AF31" s="108"/>
      <c r="AG31" s="108"/>
      <c r="AH31" s="108"/>
      <c r="AI31" s="108"/>
      <c r="AJ31" s="108"/>
      <c r="AK31" s="108"/>
      <c r="AL31" s="108"/>
      <c r="AM31" s="108"/>
      <c r="AN31" s="108"/>
      <c r="AO31" s="108"/>
      <c r="AP31" s="108"/>
      <c r="AQ31" s="108"/>
      <c r="AR31" s="108"/>
      <c r="AS31" s="108"/>
      <c r="AT31" s="108"/>
      <c r="AU31" s="108"/>
    </row>
    <row r="32" spans="2:57" ht="18" hidden="1" customHeight="1">
      <c r="B32" s="254" t="s">
        <v>149</v>
      </c>
      <c r="C32" s="254"/>
      <c r="D32" s="254"/>
      <c r="E32" s="254"/>
      <c r="F32" s="254"/>
      <c r="G32" s="254"/>
      <c r="H32" s="254"/>
      <c r="I32" s="255"/>
      <c r="J32" s="256">
        <v>25</v>
      </c>
      <c r="K32" s="134"/>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row>
    <row r="33" spans="2:54" ht="12.75" hidden="1" customHeight="1">
      <c r="B33" s="108"/>
      <c r="C33" s="108"/>
      <c r="D33" s="108"/>
      <c r="E33" s="108"/>
      <c r="F33" s="108"/>
      <c r="G33" s="108"/>
      <c r="H33" s="108"/>
      <c r="I33" s="108"/>
      <c r="J33" s="257"/>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row>
    <row r="34" spans="2:54" ht="12.75" hidden="1" customHeight="1">
      <c r="B34" s="108"/>
      <c r="C34" s="108"/>
      <c r="D34" s="108"/>
      <c r="E34" s="108"/>
      <c r="F34" s="108"/>
      <c r="G34" s="108"/>
      <c r="H34" s="108"/>
      <c r="I34" s="108"/>
      <c r="J34" s="257"/>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row>
    <row r="35" spans="2:54" ht="12.75" hidden="1" customHeight="1">
      <c r="B35" s="108"/>
      <c r="C35" s="108"/>
      <c r="D35" s="108"/>
      <c r="E35" s="108"/>
      <c r="F35" s="108"/>
      <c r="G35" s="108"/>
      <c r="H35" s="108"/>
      <c r="I35" s="108"/>
      <c r="J35" s="257"/>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row>
    <row r="36" spans="2:54" hidden="1">
      <c r="B36" s="108"/>
      <c r="C36" s="108"/>
      <c r="D36" s="108"/>
      <c r="E36" s="108"/>
      <c r="F36" s="108"/>
      <c r="G36" s="108"/>
      <c r="H36" s="108"/>
      <c r="I36" s="108"/>
      <c r="J36" s="257"/>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BB36" s="107">
        <f>5500/2</f>
        <v>2750</v>
      </c>
    </row>
    <row r="37" spans="2:54" ht="12.75" hidden="1" customHeight="1">
      <c r="B37" s="108"/>
      <c r="C37" s="108"/>
      <c r="D37" s="108"/>
      <c r="E37" s="108"/>
      <c r="F37" s="108"/>
      <c r="G37" s="108"/>
      <c r="H37" s="108"/>
      <c r="I37" s="108"/>
      <c r="J37" s="257"/>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row>
    <row r="38" spans="2:54" hidden="1">
      <c r="B38" s="108"/>
      <c r="C38" s="108"/>
      <c r="D38" s="108"/>
      <c r="E38" s="108"/>
      <c r="F38" s="108"/>
      <c r="G38" s="108"/>
      <c r="H38" s="108"/>
      <c r="I38" s="108"/>
      <c r="J38" s="257"/>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c r="AP38" s="108"/>
      <c r="AQ38" s="108"/>
      <c r="AR38" s="108"/>
      <c r="AS38" s="108"/>
      <c r="AT38" s="108"/>
      <c r="AU38" s="108"/>
    </row>
    <row r="39" spans="2:54" hidden="1">
      <c r="B39" s="108"/>
      <c r="C39" s="108"/>
      <c r="D39" s="108"/>
      <c r="E39" s="108"/>
      <c r="F39" s="108"/>
      <c r="G39" s="108"/>
      <c r="H39" s="108"/>
      <c r="I39" s="108"/>
      <c r="J39" s="257"/>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row>
    <row r="40" spans="2:54" hidden="1">
      <c r="B40" s="108"/>
      <c r="C40" s="108"/>
      <c r="D40" s="108"/>
      <c r="E40" s="108"/>
      <c r="F40" s="108"/>
      <c r="G40" s="108"/>
      <c r="H40" s="108"/>
      <c r="I40" s="108"/>
      <c r="J40" s="257"/>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row>
    <row r="41" spans="2:54" ht="15" hidden="1">
      <c r="B41" s="259" t="s">
        <v>150</v>
      </c>
      <c r="C41" s="259"/>
      <c r="D41" s="259"/>
      <c r="E41" s="259"/>
      <c r="F41" s="259"/>
      <c r="G41" s="259"/>
      <c r="H41" s="259"/>
      <c r="I41" s="260"/>
      <c r="J41" s="258"/>
      <c r="K41" s="241">
        <v>2</v>
      </c>
      <c r="L41" s="241"/>
      <c r="M41" s="241"/>
      <c r="N41" s="113" t="s">
        <v>151</v>
      </c>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row>
    <row r="42" spans="2:54" hidden="1">
      <c r="B42" s="108"/>
      <c r="C42" s="108"/>
      <c r="D42" s="108"/>
      <c r="E42" s="108"/>
      <c r="F42" s="108"/>
      <c r="G42" s="248">
        <v>220</v>
      </c>
      <c r="H42" s="248"/>
      <c r="I42" s="248"/>
      <c r="J42" s="248">
        <v>220</v>
      </c>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108"/>
      <c r="AH42" s="108"/>
      <c r="AI42" s="108"/>
      <c r="AJ42" s="108"/>
      <c r="AK42" s="108"/>
      <c r="AL42" s="108"/>
      <c r="AM42" s="108"/>
      <c r="AN42" s="108"/>
      <c r="AO42" s="108"/>
      <c r="AP42" s="108"/>
      <c r="AQ42" s="108"/>
      <c r="AR42" s="108"/>
      <c r="AS42" s="108"/>
      <c r="AT42" s="108"/>
      <c r="AU42" s="108"/>
    </row>
    <row r="43" spans="2:54" hidden="1">
      <c r="B43" s="108"/>
      <c r="C43" s="108"/>
      <c r="D43" s="108"/>
      <c r="E43" s="108"/>
      <c r="F43" s="108"/>
      <c r="G43" s="129"/>
      <c r="H43" s="129"/>
      <c r="I43" s="129"/>
      <c r="J43" s="129"/>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row>
    <row r="44" spans="2:54" hidden="1">
      <c r="B44" s="244" t="s">
        <v>152</v>
      </c>
      <c r="C44" s="244"/>
      <c r="D44" s="244"/>
      <c r="E44" s="250" t="s">
        <v>153</v>
      </c>
      <c r="F44" s="250"/>
      <c r="G44" s="250"/>
      <c r="H44" s="250"/>
      <c r="I44" s="250"/>
      <c r="J44" s="250"/>
      <c r="K44" s="250"/>
      <c r="L44" s="250"/>
      <c r="M44" s="250"/>
      <c r="N44" s="250"/>
      <c r="O44" s="250"/>
      <c r="P44" s="250"/>
      <c r="Q44" s="244" t="s">
        <v>154</v>
      </c>
      <c r="R44" s="244"/>
      <c r="S44" s="244"/>
      <c r="T44" s="244"/>
      <c r="U44" s="244"/>
      <c r="V44" s="244"/>
      <c r="W44" s="244"/>
      <c r="X44" s="244"/>
      <c r="Y44" s="244"/>
      <c r="Z44" s="244"/>
      <c r="AA44" s="244"/>
      <c r="AB44" s="245" t="s">
        <v>155</v>
      </c>
      <c r="AC44" s="245"/>
      <c r="AD44" s="245"/>
      <c r="AE44" s="245"/>
      <c r="AF44" s="244" t="s">
        <v>156</v>
      </c>
      <c r="AG44" s="244"/>
      <c r="AH44" s="244"/>
      <c r="AI44" s="244"/>
      <c r="AJ44" s="244"/>
      <c r="AK44" s="244"/>
      <c r="AL44" s="244" t="s">
        <v>157</v>
      </c>
      <c r="AM44" s="244"/>
      <c r="AN44" s="244"/>
      <c r="AO44" s="244"/>
      <c r="AP44" s="245" t="s">
        <v>158</v>
      </c>
      <c r="AQ44" s="244"/>
      <c r="AR44" s="244"/>
      <c r="AS44" s="244"/>
      <c r="AT44" s="108"/>
      <c r="AU44" s="108"/>
    </row>
    <row r="45" spans="2:54" hidden="1">
      <c r="B45" s="135">
        <v>1</v>
      </c>
      <c r="C45" s="136"/>
      <c r="D45" s="137"/>
      <c r="E45" s="246" t="s">
        <v>159</v>
      </c>
      <c r="F45" s="246"/>
      <c r="G45" s="246"/>
      <c r="H45" s="246"/>
      <c r="I45" s="246"/>
      <c r="J45" s="246"/>
      <c r="K45" s="246"/>
      <c r="L45" s="246"/>
      <c r="M45" s="246"/>
      <c r="N45" s="246"/>
      <c r="O45" s="246"/>
      <c r="P45" s="246"/>
      <c r="Q45" s="247" t="s">
        <v>160</v>
      </c>
      <c r="R45" s="247"/>
      <c r="S45" s="247"/>
      <c r="T45" s="247"/>
      <c r="U45" s="247"/>
      <c r="V45" s="247"/>
      <c r="W45" s="247"/>
      <c r="X45" s="247"/>
      <c r="Y45" s="247"/>
      <c r="Z45" s="247"/>
      <c r="AA45" s="247"/>
      <c r="AB45" s="241">
        <v>47</v>
      </c>
      <c r="AC45" s="241"/>
      <c r="AD45" s="241"/>
      <c r="AE45" s="241"/>
      <c r="AF45" s="242">
        <v>0</v>
      </c>
      <c r="AG45" s="242"/>
      <c r="AH45" s="242"/>
      <c r="AI45" s="242"/>
      <c r="AJ45" s="242"/>
      <c r="AK45" s="242"/>
      <c r="AL45" s="243">
        <v>0</v>
      </c>
      <c r="AM45" s="243"/>
      <c r="AN45" s="243"/>
      <c r="AO45" s="243"/>
      <c r="AP45" s="241">
        <f>AB45+AF45+AL45</f>
        <v>47</v>
      </c>
      <c r="AQ45" s="243"/>
      <c r="AR45" s="243"/>
      <c r="AS45" s="243"/>
      <c r="AT45" s="108"/>
      <c r="AU45" s="108"/>
    </row>
    <row r="46" spans="2:54" hidden="1">
      <c r="B46" s="135">
        <v>2</v>
      </c>
      <c r="C46" s="136"/>
      <c r="D46" s="137"/>
      <c r="E46" s="138" t="s">
        <v>161</v>
      </c>
      <c r="F46" s="139"/>
      <c r="G46" s="139"/>
      <c r="H46" s="139"/>
      <c r="I46" s="139"/>
      <c r="J46" s="139"/>
      <c r="K46" s="139"/>
      <c r="L46" s="139"/>
      <c r="M46" s="139"/>
      <c r="N46" s="139"/>
      <c r="O46" s="139"/>
      <c r="P46" s="140"/>
      <c r="Q46" s="135" t="s">
        <v>162</v>
      </c>
      <c r="R46" s="136"/>
      <c r="S46" s="136"/>
      <c r="T46" s="136"/>
      <c r="U46" s="136"/>
      <c r="V46" s="136"/>
      <c r="W46" s="136"/>
      <c r="X46" s="136"/>
      <c r="Y46" s="136"/>
      <c r="Z46" s="136"/>
      <c r="AA46" s="137"/>
      <c r="AB46" s="243">
        <v>470</v>
      </c>
      <c r="AC46" s="241"/>
      <c r="AD46" s="241"/>
      <c r="AE46" s="241"/>
      <c r="AF46" s="242">
        <f>AF42</f>
        <v>0</v>
      </c>
      <c r="AG46" s="242"/>
      <c r="AH46" s="242"/>
      <c r="AI46" s="242"/>
      <c r="AJ46" s="242"/>
      <c r="AK46" s="242"/>
      <c r="AL46" s="243">
        <v>22</v>
      </c>
      <c r="AM46" s="243"/>
      <c r="AN46" s="243"/>
      <c r="AO46" s="243"/>
      <c r="AP46" s="241">
        <f>AB46+AF46+AL46</f>
        <v>492</v>
      </c>
      <c r="AQ46" s="243"/>
      <c r="AR46" s="243"/>
      <c r="AS46" s="243"/>
    </row>
    <row r="47" spans="2:54" hidden="1">
      <c r="B47" s="135">
        <v>3</v>
      </c>
      <c r="C47" s="136"/>
      <c r="D47" s="137"/>
      <c r="E47" s="138" t="s">
        <v>163</v>
      </c>
      <c r="F47" s="139"/>
      <c r="G47" s="139"/>
      <c r="H47" s="139"/>
      <c r="I47" s="139"/>
      <c r="J47" s="139"/>
      <c r="K47" s="139"/>
      <c r="L47" s="139"/>
      <c r="M47" s="139"/>
      <c r="N47" s="139"/>
      <c r="O47" s="139"/>
      <c r="P47" s="140"/>
      <c r="Q47" s="135" t="s">
        <v>164</v>
      </c>
      <c r="R47" s="136"/>
      <c r="S47" s="136"/>
      <c r="T47" s="136"/>
      <c r="U47" s="136"/>
      <c r="V47" s="136"/>
      <c r="W47" s="136"/>
      <c r="X47" s="136"/>
      <c r="Y47" s="136"/>
      <c r="Z47" s="136"/>
      <c r="AA47" s="137"/>
      <c r="AB47" s="241">
        <v>132</v>
      </c>
      <c r="AC47" s="241"/>
      <c r="AD47" s="241"/>
      <c r="AE47" s="241"/>
      <c r="AF47" s="242">
        <f>AF46</f>
        <v>0</v>
      </c>
      <c r="AG47" s="242"/>
      <c r="AH47" s="242"/>
      <c r="AI47" s="242"/>
      <c r="AJ47" s="242"/>
      <c r="AK47" s="242"/>
      <c r="AL47" s="243">
        <v>0</v>
      </c>
      <c r="AM47" s="243"/>
      <c r="AN47" s="243"/>
      <c r="AO47" s="243"/>
      <c r="AP47" s="241">
        <f>AB47+AF47+AL47</f>
        <v>132</v>
      </c>
      <c r="AQ47" s="243"/>
      <c r="AR47" s="243"/>
      <c r="AS47" s="243"/>
    </row>
    <row r="48" spans="2:54" hidden="1">
      <c r="B48" s="135">
        <v>4</v>
      </c>
      <c r="C48" s="136"/>
      <c r="D48" s="137"/>
      <c r="E48" s="135" t="s">
        <v>165</v>
      </c>
      <c r="F48" s="136"/>
      <c r="G48" s="136"/>
      <c r="H48" s="136"/>
      <c r="I48" s="136"/>
      <c r="J48" s="136"/>
      <c r="K48" s="136"/>
      <c r="L48" s="136"/>
      <c r="M48" s="136"/>
      <c r="N48" s="136"/>
      <c r="O48" s="136"/>
      <c r="P48" s="137"/>
      <c r="Q48" s="135" t="s">
        <v>166</v>
      </c>
      <c r="R48" s="136"/>
      <c r="S48" s="136"/>
      <c r="T48" s="136"/>
      <c r="U48" s="136"/>
      <c r="V48" s="136"/>
      <c r="W48" s="136"/>
      <c r="X48" s="136"/>
      <c r="Y48" s="136"/>
      <c r="Z48" s="136"/>
      <c r="AA48" s="137"/>
      <c r="AB48" s="241">
        <v>94</v>
      </c>
      <c r="AC48" s="241"/>
      <c r="AD48" s="241"/>
      <c r="AE48" s="241"/>
      <c r="AF48" s="242">
        <f>AF47</f>
        <v>0</v>
      </c>
      <c r="AG48" s="242"/>
      <c r="AH48" s="242"/>
      <c r="AI48" s="242"/>
      <c r="AJ48" s="242"/>
      <c r="AK48" s="242"/>
      <c r="AL48" s="243">
        <v>0</v>
      </c>
      <c r="AM48" s="243"/>
      <c r="AN48" s="243"/>
      <c r="AO48" s="243"/>
      <c r="AP48" s="241">
        <f>AB48+AF48+AL48</f>
        <v>94</v>
      </c>
      <c r="AQ48" s="243"/>
      <c r="AR48" s="243"/>
      <c r="AS48" s="243"/>
    </row>
    <row r="49" spans="1:50" ht="12.75" hidden="1" customHeight="1">
      <c r="B49" s="135">
        <v>5</v>
      </c>
      <c r="C49" s="136"/>
      <c r="D49" s="137"/>
      <c r="E49" s="135" t="s">
        <v>167</v>
      </c>
      <c r="F49" s="136"/>
      <c r="G49" s="136"/>
      <c r="H49" s="136"/>
      <c r="I49" s="136"/>
      <c r="J49" s="136"/>
      <c r="K49" s="136"/>
      <c r="L49" s="136"/>
      <c r="M49" s="136"/>
      <c r="N49" s="136"/>
      <c r="O49" s="136"/>
      <c r="P49" s="137"/>
      <c r="Q49" s="135" t="s">
        <v>147</v>
      </c>
      <c r="R49" s="136"/>
      <c r="S49" s="136"/>
      <c r="T49" s="136"/>
      <c r="U49" s="136"/>
      <c r="V49" s="136"/>
      <c r="W49" s="136"/>
      <c r="X49" s="136"/>
      <c r="Y49" s="136"/>
      <c r="Z49" s="136"/>
      <c r="AA49" s="137"/>
      <c r="AB49" s="241">
        <v>56</v>
      </c>
      <c r="AC49" s="241"/>
      <c r="AD49" s="241"/>
      <c r="AE49" s="241"/>
      <c r="AF49" s="242">
        <f>AF48</f>
        <v>0</v>
      </c>
      <c r="AG49" s="242"/>
      <c r="AH49" s="242"/>
      <c r="AI49" s="242"/>
      <c r="AJ49" s="242"/>
      <c r="AK49" s="242"/>
      <c r="AL49" s="243">
        <v>1</v>
      </c>
      <c r="AM49" s="243"/>
      <c r="AN49" s="243"/>
      <c r="AO49" s="243"/>
      <c r="AP49" s="241">
        <f>AB49+AF49+AL49</f>
        <v>57</v>
      </c>
      <c r="AQ49" s="243"/>
      <c r="AR49" s="243"/>
      <c r="AS49" s="243"/>
    </row>
    <row r="50" spans="1:50" ht="12.75" hidden="1" customHeight="1">
      <c r="B50" s="141"/>
      <c r="C50" s="141"/>
      <c r="D50" s="141"/>
      <c r="E50" s="142"/>
      <c r="F50" s="142"/>
      <c r="G50" s="142"/>
      <c r="H50" s="142"/>
      <c r="I50" s="142"/>
      <c r="J50" s="142"/>
      <c r="K50" s="142"/>
      <c r="L50" s="142"/>
      <c r="M50" s="142"/>
      <c r="N50" s="142"/>
      <c r="O50" s="142"/>
      <c r="P50" s="142"/>
      <c r="Q50" s="143"/>
      <c r="R50" s="143"/>
      <c r="S50" s="143"/>
      <c r="T50" s="143"/>
      <c r="U50" s="143"/>
      <c r="V50" s="143"/>
      <c r="W50" s="143"/>
      <c r="X50" s="143"/>
      <c r="Y50" s="129"/>
      <c r="Z50" s="141"/>
      <c r="AA50" s="141"/>
      <c r="AB50" s="141"/>
      <c r="AC50" s="141"/>
      <c r="AD50" s="141"/>
      <c r="AE50" s="141"/>
      <c r="AF50" s="141"/>
      <c r="AG50" s="141"/>
      <c r="AO50" s="144"/>
      <c r="AP50" s="145"/>
      <c r="AQ50" s="145"/>
      <c r="AR50" s="145"/>
    </row>
    <row r="51" spans="1:50" ht="12.75" hidden="1" customHeight="1">
      <c r="B51" s="141"/>
      <c r="C51" s="141"/>
      <c r="D51" s="141"/>
      <c r="E51" s="142"/>
      <c r="F51" s="142"/>
      <c r="G51" s="142"/>
      <c r="H51" s="142"/>
      <c r="I51" s="142"/>
      <c r="J51" s="142"/>
      <c r="K51" s="142"/>
      <c r="L51" s="142"/>
      <c r="M51" s="142"/>
      <c r="N51" s="142"/>
      <c r="O51" s="142"/>
      <c r="P51" s="142"/>
      <c r="Q51" s="143"/>
      <c r="R51" s="143"/>
      <c r="S51" s="143"/>
      <c r="T51" s="143"/>
      <c r="U51" s="143"/>
      <c r="V51" s="143"/>
      <c r="W51" s="143"/>
      <c r="X51" s="143"/>
      <c r="Y51" s="129"/>
      <c r="Z51" s="141"/>
      <c r="AA51" s="141"/>
      <c r="AB51" s="141"/>
      <c r="AC51" s="141"/>
      <c r="AD51" s="141"/>
      <c r="AE51" s="141"/>
      <c r="AF51" s="141"/>
      <c r="AG51" s="141"/>
      <c r="AO51" s="125"/>
    </row>
    <row r="52" spans="1:50" ht="12.75" hidden="1" customHeight="1">
      <c r="B52" s="141"/>
      <c r="C52" s="141"/>
      <c r="D52" s="141"/>
      <c r="E52" s="142"/>
      <c r="F52" s="142"/>
      <c r="G52" s="142"/>
      <c r="H52" s="142"/>
      <c r="I52" s="142"/>
      <c r="J52" s="142"/>
      <c r="K52" s="142"/>
      <c r="L52" s="142"/>
      <c r="M52" s="142"/>
      <c r="N52" s="142"/>
      <c r="O52" s="142"/>
      <c r="P52" s="142"/>
      <c r="Q52" s="143"/>
      <c r="R52" s="143"/>
      <c r="S52" s="143"/>
      <c r="T52" s="143"/>
      <c r="U52" s="143"/>
      <c r="V52" s="143"/>
      <c r="W52" s="143"/>
      <c r="X52" s="143"/>
      <c r="Y52" s="129"/>
      <c r="Z52" s="141"/>
      <c r="AA52" s="141"/>
      <c r="AB52" s="141"/>
      <c r="AC52" s="141"/>
      <c r="AD52" s="141"/>
      <c r="AE52" s="141"/>
      <c r="AF52" s="141"/>
      <c r="AG52" s="141"/>
      <c r="AO52" s="125"/>
    </row>
    <row r="53" spans="1:50" ht="12.75" hidden="1" customHeight="1">
      <c r="B53" s="141"/>
      <c r="C53" s="141"/>
      <c r="D53" s="141"/>
      <c r="E53" s="142"/>
      <c r="F53" s="142"/>
      <c r="G53" s="142"/>
      <c r="H53" s="142"/>
      <c r="I53" s="142"/>
      <c r="J53" s="142"/>
      <c r="K53" s="142"/>
      <c r="L53" s="142"/>
      <c r="M53" s="142"/>
      <c r="N53" s="142"/>
      <c r="O53" s="142"/>
      <c r="P53" s="142"/>
      <c r="Q53" s="143"/>
      <c r="R53" s="143"/>
      <c r="S53" s="143"/>
      <c r="T53" s="143"/>
      <c r="U53" s="143"/>
      <c r="V53" s="143"/>
      <c r="W53" s="143"/>
      <c r="X53" s="143"/>
      <c r="Y53" s="129"/>
      <c r="Z53" s="141"/>
      <c r="AA53" s="141"/>
      <c r="AB53" s="141"/>
      <c r="AC53" s="141"/>
      <c r="AD53" s="141"/>
      <c r="AE53" s="141"/>
      <c r="AF53" s="141"/>
      <c r="AG53" s="141"/>
      <c r="AO53" s="125"/>
    </row>
    <row r="54" spans="1:50" ht="12.75" hidden="1" customHeight="1">
      <c r="B54" s="141"/>
      <c r="C54" s="141"/>
      <c r="D54" s="141"/>
      <c r="E54" s="142"/>
      <c r="F54" s="142"/>
      <c r="G54" s="142"/>
      <c r="H54" s="142"/>
      <c r="I54" s="142"/>
      <c r="J54" s="142"/>
      <c r="K54" s="142"/>
      <c r="L54" s="142"/>
      <c r="M54" s="142"/>
      <c r="N54" s="142"/>
      <c r="O54" s="142"/>
      <c r="P54" s="142"/>
      <c r="Q54" s="143"/>
      <c r="R54" s="143"/>
      <c r="S54" s="143"/>
      <c r="T54" s="143"/>
      <c r="U54" s="143"/>
      <c r="V54" s="143"/>
      <c r="W54" s="143"/>
      <c r="X54" s="143"/>
      <c r="Y54" s="129"/>
      <c r="Z54" s="141"/>
      <c r="AA54" s="141"/>
      <c r="AB54" s="141"/>
      <c r="AC54" s="141"/>
      <c r="AD54" s="141"/>
      <c r="AE54" s="141"/>
      <c r="AF54" s="141"/>
      <c r="AG54" s="141"/>
      <c r="AO54" s="125"/>
    </row>
    <row r="55" spans="1:50" ht="12.75" hidden="1" customHeight="1">
      <c r="B55" s="141"/>
      <c r="C55" s="141"/>
      <c r="D55" s="141"/>
      <c r="E55" s="142"/>
      <c r="F55" s="142"/>
      <c r="G55" s="142"/>
      <c r="H55" s="142"/>
      <c r="I55" s="142"/>
      <c r="J55" s="142"/>
      <c r="K55" s="142"/>
      <c r="L55" s="142"/>
      <c r="M55" s="142"/>
      <c r="N55" s="142"/>
      <c r="O55" s="142"/>
      <c r="P55" s="142"/>
      <c r="Q55" s="143"/>
      <c r="R55" s="143"/>
      <c r="S55" s="143"/>
      <c r="T55" s="143"/>
      <c r="U55" s="143"/>
      <c r="V55" s="143"/>
      <c r="W55" s="143"/>
      <c r="X55" s="143"/>
      <c r="Y55" s="129"/>
      <c r="Z55" s="141"/>
      <c r="AA55" s="141"/>
      <c r="AB55" s="141"/>
      <c r="AC55" s="141"/>
      <c r="AD55" s="141"/>
      <c r="AE55" s="141"/>
      <c r="AF55" s="141"/>
      <c r="AG55" s="141"/>
      <c r="AO55" s="125"/>
    </row>
    <row r="56" spans="1:50" ht="12.75" hidden="1" customHeight="1">
      <c r="B56" s="141"/>
      <c r="C56" s="141"/>
      <c r="D56" s="141"/>
      <c r="E56" s="146" t="s">
        <v>168</v>
      </c>
      <c r="F56" s="142"/>
      <c r="G56" s="142"/>
      <c r="H56" s="142"/>
      <c r="I56" s="142"/>
      <c r="J56" s="142"/>
      <c r="K56" s="142"/>
      <c r="L56" s="142"/>
      <c r="M56" s="142"/>
      <c r="N56" s="142"/>
      <c r="O56" s="142"/>
      <c r="P56" s="143"/>
      <c r="Q56" s="141" t="s">
        <v>169</v>
      </c>
      <c r="R56" s="143"/>
      <c r="U56" s="143"/>
      <c r="V56" s="143"/>
      <c r="W56" s="143"/>
      <c r="X56" s="143"/>
      <c r="Y56" s="129"/>
      <c r="Z56" s="141"/>
      <c r="AA56" s="141"/>
      <c r="AB56" s="129" t="s">
        <v>170</v>
      </c>
      <c r="AC56" s="141"/>
      <c r="AD56" s="141"/>
      <c r="AE56" s="141"/>
      <c r="AF56" s="141"/>
    </row>
    <row r="57" spans="1:50" ht="12.75" hidden="1" customHeight="1">
      <c r="B57" s="141"/>
      <c r="C57" s="141"/>
      <c r="D57" s="141"/>
      <c r="E57" s="146" t="s">
        <v>171</v>
      </c>
      <c r="F57" s="142"/>
      <c r="G57" s="142"/>
      <c r="H57" s="142"/>
      <c r="I57" s="142"/>
      <c r="J57" s="142"/>
      <c r="K57" s="142"/>
      <c r="L57" s="142"/>
      <c r="M57" s="142"/>
      <c r="N57" s="142"/>
      <c r="O57" s="142"/>
      <c r="P57" s="143"/>
      <c r="Q57" s="146" t="s">
        <v>171</v>
      </c>
      <c r="R57" s="143"/>
      <c r="U57" s="143"/>
      <c r="V57" s="143"/>
      <c r="W57" s="143"/>
      <c r="X57" s="143"/>
      <c r="Y57" s="129"/>
      <c r="Z57" s="141"/>
      <c r="AA57" s="141"/>
      <c r="AB57" s="146" t="s">
        <v>171</v>
      </c>
      <c r="AC57" s="141"/>
      <c r="AD57" s="141"/>
      <c r="AE57" s="141"/>
      <c r="AF57" s="141"/>
    </row>
    <row r="58" spans="1:50" ht="12.75" hidden="1" customHeight="1">
      <c r="B58" s="141"/>
      <c r="C58" s="141"/>
      <c r="D58" s="141"/>
      <c r="E58" s="146" t="s">
        <v>172</v>
      </c>
      <c r="F58" s="142"/>
      <c r="G58" s="142"/>
      <c r="H58" s="142"/>
      <c r="I58" s="142"/>
      <c r="J58" s="142"/>
      <c r="K58" s="142"/>
      <c r="L58" s="142"/>
      <c r="M58" s="142"/>
      <c r="N58" s="142"/>
      <c r="O58" s="142"/>
      <c r="P58" s="143"/>
      <c r="Q58" s="146" t="str">
        <f>E58</f>
        <v>Works Division, Ara</v>
      </c>
      <c r="R58" s="143"/>
      <c r="U58" s="143"/>
      <c r="V58" s="143"/>
      <c r="W58" s="143"/>
      <c r="X58" s="143"/>
      <c r="Y58" s="129"/>
      <c r="Z58" s="141"/>
      <c r="AA58" s="141"/>
      <c r="AB58" s="146" t="str">
        <f>Q58</f>
        <v>Works Division, Ara</v>
      </c>
      <c r="AC58" s="141"/>
      <c r="AD58" s="141"/>
      <c r="AE58" s="141"/>
      <c r="AF58" s="141"/>
    </row>
    <row r="59" spans="1:50" ht="21" hidden="1" customHeight="1">
      <c r="B59" s="141"/>
      <c r="C59" s="141"/>
      <c r="D59" s="141"/>
      <c r="E59" s="146"/>
      <c r="F59" s="142"/>
      <c r="G59" s="142"/>
      <c r="H59" s="142"/>
      <c r="I59" s="142"/>
      <c r="J59" s="142"/>
      <c r="K59" s="142"/>
      <c r="L59" s="142"/>
      <c r="M59" s="142"/>
      <c r="N59" s="142"/>
      <c r="O59" s="142"/>
      <c r="P59" s="142"/>
      <c r="Q59" s="143"/>
      <c r="R59" s="143"/>
      <c r="S59" s="143"/>
      <c r="T59" s="141"/>
      <c r="U59" s="143"/>
      <c r="V59" s="143"/>
      <c r="W59" s="143"/>
      <c r="X59" s="143"/>
      <c r="Y59" s="129"/>
      <c r="Z59" s="141"/>
      <c r="AA59" s="141"/>
      <c r="AB59" s="141"/>
      <c r="AC59" s="141"/>
      <c r="AD59" s="141"/>
      <c r="AE59" s="141"/>
      <c r="AF59" s="141"/>
      <c r="AG59" s="141"/>
      <c r="AO59" s="129"/>
    </row>
    <row r="60" spans="1:50" hidden="1">
      <c r="B60" s="141"/>
      <c r="C60" s="141"/>
      <c r="D60" s="141"/>
      <c r="E60" s="146"/>
      <c r="F60" s="142"/>
      <c r="G60" s="142"/>
      <c r="H60" s="142"/>
      <c r="I60" s="142"/>
      <c r="J60" s="142"/>
      <c r="K60" s="142"/>
      <c r="L60" s="142"/>
      <c r="M60" s="142"/>
      <c r="N60" s="142"/>
      <c r="O60" s="142"/>
      <c r="P60" s="142"/>
      <c r="Q60" s="143"/>
      <c r="R60" s="143"/>
      <c r="S60" s="143"/>
      <c r="T60" s="141"/>
      <c r="U60" s="143"/>
      <c r="V60" s="143"/>
      <c r="W60" s="143"/>
      <c r="X60" s="143"/>
      <c r="Y60" s="129"/>
      <c r="Z60" s="141"/>
      <c r="AA60" s="141"/>
      <c r="AB60" s="141"/>
      <c r="AC60" s="141"/>
      <c r="AD60" s="141"/>
      <c r="AE60" s="141"/>
      <c r="AF60" s="141"/>
      <c r="AG60" s="141"/>
      <c r="AO60" s="129"/>
    </row>
    <row r="61" spans="1:50" hidden="1">
      <c r="B61" s="141"/>
      <c r="C61" s="141"/>
      <c r="D61" s="141"/>
      <c r="E61" s="146"/>
      <c r="F61" s="142"/>
      <c r="G61" s="142"/>
      <c r="H61" s="142"/>
      <c r="I61" s="142"/>
      <c r="J61" s="142"/>
      <c r="K61" s="142"/>
      <c r="L61" s="142"/>
      <c r="M61" s="142"/>
      <c r="N61" s="142"/>
      <c r="O61" s="142"/>
      <c r="P61" s="142"/>
      <c r="Q61" s="143"/>
      <c r="R61" s="143"/>
      <c r="S61" s="143"/>
      <c r="T61" s="141"/>
      <c r="U61" s="143"/>
      <c r="V61" s="143"/>
      <c r="W61" s="143"/>
      <c r="X61" s="143"/>
      <c r="Y61" s="129"/>
      <c r="Z61" s="141"/>
      <c r="AA61" s="141"/>
      <c r="AB61" s="141"/>
      <c r="AC61" s="141"/>
      <c r="AD61" s="141"/>
      <c r="AE61" s="141"/>
      <c r="AF61" s="141"/>
      <c r="AG61" s="141"/>
      <c r="AO61" s="141"/>
    </row>
    <row r="62" spans="1:50" hidden="1">
      <c r="B62" s="141"/>
      <c r="C62" s="141"/>
      <c r="D62" s="141"/>
      <c r="E62" s="146"/>
      <c r="F62" s="142"/>
      <c r="G62" s="142"/>
      <c r="H62" s="142"/>
      <c r="I62" s="142"/>
      <c r="J62" s="142"/>
      <c r="K62" s="142"/>
      <c r="L62" s="142"/>
      <c r="M62" s="142"/>
      <c r="N62" s="142"/>
      <c r="O62" s="142"/>
      <c r="P62" s="142"/>
      <c r="Q62" s="143"/>
      <c r="R62" s="143"/>
      <c r="S62" s="143"/>
      <c r="T62" s="141"/>
      <c r="U62" s="143"/>
      <c r="V62" s="143"/>
      <c r="W62" s="143"/>
      <c r="X62" s="143"/>
      <c r="Y62" s="129"/>
      <c r="Z62" s="141"/>
      <c r="AA62" s="141"/>
      <c r="AB62" s="141"/>
      <c r="AC62" s="141"/>
      <c r="AD62" s="141"/>
      <c r="AE62" s="141"/>
      <c r="AF62" s="141"/>
      <c r="AG62" s="141"/>
      <c r="AO62" s="141" t="s">
        <v>173</v>
      </c>
    </row>
    <row r="63" spans="1:50" ht="24" hidden="1" customHeight="1">
      <c r="B63" s="141"/>
      <c r="C63" s="141"/>
      <c r="D63" s="141"/>
      <c r="E63" s="146"/>
      <c r="F63" s="142"/>
      <c r="G63" s="142"/>
      <c r="H63" s="142"/>
      <c r="I63" s="142"/>
      <c r="J63" s="142"/>
      <c r="K63" s="142"/>
      <c r="L63" s="142"/>
      <c r="M63" s="142"/>
      <c r="N63" s="142"/>
      <c r="O63" s="142"/>
      <c r="P63" s="142"/>
      <c r="Q63" s="143"/>
      <c r="R63" s="143"/>
      <c r="S63" s="143"/>
      <c r="T63" s="141"/>
      <c r="U63" s="143"/>
      <c r="V63" s="143"/>
      <c r="W63" s="143"/>
      <c r="X63" s="143"/>
      <c r="Y63" s="129"/>
      <c r="Z63" s="141"/>
      <c r="AA63" s="141"/>
      <c r="AB63" s="141"/>
      <c r="AC63" s="141"/>
      <c r="AD63" s="141"/>
      <c r="AE63" s="141"/>
      <c r="AF63" s="141"/>
      <c r="AG63" s="141"/>
      <c r="AO63" s="129" t="s">
        <v>174</v>
      </c>
    </row>
    <row r="64" spans="1:50" ht="23.25" customHeight="1">
      <c r="A64" s="240" t="s">
        <v>175</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0"/>
      <c r="AL64" s="240"/>
      <c r="AM64" s="240"/>
      <c r="AN64" s="240"/>
      <c r="AO64" s="240"/>
      <c r="AP64" s="240"/>
      <c r="AQ64" s="240"/>
      <c r="AR64" s="240"/>
      <c r="AS64" s="240"/>
      <c r="AT64" s="240"/>
      <c r="AU64" s="240"/>
      <c r="AV64" s="240"/>
      <c r="AW64" s="240"/>
      <c r="AX64" s="240"/>
    </row>
    <row r="65" spans="2:47" ht="15.75">
      <c r="B65" s="224" t="s">
        <v>176</v>
      </c>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24"/>
      <c r="AN65" s="224"/>
      <c r="AO65" s="224"/>
      <c r="AP65" s="224"/>
      <c r="AQ65" s="224"/>
      <c r="AR65" s="224"/>
      <c r="AS65" s="224"/>
      <c r="AT65" s="224"/>
      <c r="AU65" s="224"/>
    </row>
    <row r="66" spans="2:47">
      <c r="B66" s="148" t="s">
        <v>242</v>
      </c>
      <c r="AA66" s="149"/>
      <c r="AB66" s="150"/>
      <c r="AF66" s="150"/>
      <c r="AG66" s="150"/>
    </row>
    <row r="67" spans="2:47">
      <c r="C67" s="151" t="s">
        <v>177</v>
      </c>
      <c r="F67" s="212">
        <v>175</v>
      </c>
      <c r="G67" s="212"/>
      <c r="H67" s="212"/>
      <c r="I67" s="212"/>
      <c r="M67" s="153"/>
      <c r="AJ67" s="153"/>
    </row>
    <row r="68" spans="2:47">
      <c r="C68" s="151"/>
      <c r="I68" s="213">
        <v>8</v>
      </c>
      <c r="J68" s="213"/>
      <c r="K68" s="213"/>
      <c r="L68" s="207" t="s">
        <v>178</v>
      </c>
      <c r="M68" s="214">
        <v>11.2</v>
      </c>
      <c r="N68" s="210"/>
      <c r="O68" s="210"/>
      <c r="P68" s="207" t="s">
        <v>178</v>
      </c>
      <c r="Q68" s="207">
        <f>F67-10</f>
        <v>165</v>
      </c>
      <c r="R68" s="207"/>
      <c r="S68" s="207"/>
      <c r="T68" s="207"/>
      <c r="U68" s="211" t="s">
        <v>179</v>
      </c>
      <c r="V68" s="210">
        <v>13.5</v>
      </c>
      <c r="W68" s="210"/>
      <c r="X68" s="210"/>
      <c r="Y68" s="207" t="s">
        <v>178</v>
      </c>
      <c r="Z68" s="207">
        <f>AF43</f>
        <v>0</v>
      </c>
      <c r="AA68" s="219"/>
      <c r="AB68" s="229"/>
      <c r="AC68" s="211" t="s">
        <v>179</v>
      </c>
      <c r="AD68" s="210">
        <v>27.2</v>
      </c>
      <c r="AE68" s="210"/>
      <c r="AF68" s="210"/>
      <c r="AG68" s="207" t="s">
        <v>178</v>
      </c>
      <c r="AH68" s="207">
        <v>10</v>
      </c>
      <c r="AI68" s="219"/>
      <c r="AJ68" s="230"/>
      <c r="AK68" s="211" t="s">
        <v>179</v>
      </c>
      <c r="AL68" s="210">
        <v>195.1</v>
      </c>
      <c r="AM68" s="210"/>
      <c r="AN68" s="210"/>
      <c r="AO68" s="210"/>
      <c r="AP68" s="211" t="s">
        <v>180</v>
      </c>
      <c r="AQ68" s="234">
        <f>ROUND(((((M68*Q68)+(AD68*AH68)+(V68*Z68))*I68/I69))+AL68,2)</f>
        <v>3587.1</v>
      </c>
      <c r="AR68" s="235"/>
      <c r="AS68" s="235"/>
      <c r="AT68" s="235"/>
      <c r="AU68" s="236"/>
    </row>
    <row r="69" spans="2:47">
      <c r="I69" s="225">
        <v>5</v>
      </c>
      <c r="J69" s="225"/>
      <c r="K69" s="225"/>
      <c r="L69" s="219"/>
      <c r="M69" s="214"/>
      <c r="N69" s="210"/>
      <c r="O69" s="210"/>
      <c r="P69" s="219"/>
      <c r="Q69" s="207"/>
      <c r="R69" s="207"/>
      <c r="S69" s="207"/>
      <c r="T69" s="207"/>
      <c r="U69" s="211"/>
      <c r="V69" s="210"/>
      <c r="W69" s="210"/>
      <c r="X69" s="210"/>
      <c r="Y69" s="219"/>
      <c r="Z69" s="219"/>
      <c r="AA69" s="219"/>
      <c r="AB69" s="229"/>
      <c r="AC69" s="211"/>
      <c r="AD69" s="210"/>
      <c r="AE69" s="210"/>
      <c r="AF69" s="210"/>
      <c r="AG69" s="219"/>
      <c r="AH69" s="219"/>
      <c r="AI69" s="219"/>
      <c r="AJ69" s="230"/>
      <c r="AK69" s="219"/>
      <c r="AL69" s="210"/>
      <c r="AM69" s="210"/>
      <c r="AN69" s="210"/>
      <c r="AO69" s="210"/>
      <c r="AP69" s="219"/>
      <c r="AQ69" s="237"/>
      <c r="AR69" s="232"/>
      <c r="AS69" s="232"/>
      <c r="AT69" s="232"/>
      <c r="AU69" s="238"/>
    </row>
    <row r="70" spans="2:47">
      <c r="F70" s="156"/>
      <c r="M70" s="145"/>
      <c r="N70" s="154"/>
      <c r="O70" s="154"/>
      <c r="P70" s="154"/>
      <c r="Q70" s="154"/>
      <c r="R70" s="154"/>
      <c r="S70" s="146"/>
      <c r="T70" s="146"/>
      <c r="U70" s="146"/>
      <c r="W70" s="146"/>
      <c r="AJ70" s="145"/>
    </row>
    <row r="71" spans="2:47">
      <c r="F71" s="156"/>
      <c r="O71" s="146"/>
      <c r="P71" s="154"/>
      <c r="Q71" s="154"/>
      <c r="R71" s="154"/>
      <c r="S71" s="146"/>
      <c r="T71" s="146"/>
      <c r="U71" s="146"/>
      <c r="V71" s="146"/>
      <c r="X71" s="157" t="s">
        <v>181</v>
      </c>
      <c r="AB71" s="216">
        <f>AQ68</f>
        <v>3587.1</v>
      </c>
      <c r="AC71" s="216"/>
      <c r="AD71" s="216"/>
      <c r="AE71" s="216"/>
      <c r="AF71" s="216"/>
      <c r="AG71" s="157" t="s">
        <v>182</v>
      </c>
    </row>
    <row r="72" spans="2:47">
      <c r="F72" s="156"/>
      <c r="O72" s="146"/>
      <c r="P72" s="154"/>
      <c r="Q72" s="154"/>
      <c r="R72" s="154"/>
      <c r="S72" s="146"/>
      <c r="T72" s="146"/>
      <c r="U72" s="146"/>
      <c r="V72" s="146"/>
      <c r="X72" s="157"/>
      <c r="AB72" s="156"/>
      <c r="AC72" s="156"/>
      <c r="AD72" s="156"/>
      <c r="AE72" s="156"/>
      <c r="AF72" s="156"/>
      <c r="AG72" s="157"/>
    </row>
    <row r="73" spans="2:47" ht="15.75">
      <c r="B73" s="224" t="s">
        <v>183</v>
      </c>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24"/>
      <c r="AN73" s="224"/>
      <c r="AO73" s="224"/>
      <c r="AP73" s="224"/>
      <c r="AQ73" s="224"/>
      <c r="AR73" s="224"/>
      <c r="AS73" s="224"/>
      <c r="AT73" s="224"/>
      <c r="AU73" s="224"/>
    </row>
    <row r="74" spans="2:47" ht="14.25">
      <c r="B74" s="158" t="s">
        <v>184</v>
      </c>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c r="AG74" s="158"/>
      <c r="AH74" s="158"/>
      <c r="AI74" s="158"/>
      <c r="AJ74" s="158"/>
    </row>
    <row r="75" spans="2:47">
      <c r="B75" s="107" t="s">
        <v>185</v>
      </c>
      <c r="C75" s="159"/>
      <c r="D75" s="157" t="s">
        <v>243</v>
      </c>
      <c r="E75" s="159"/>
      <c r="F75" s="160"/>
      <c r="G75" s="160"/>
      <c r="H75" s="159"/>
      <c r="I75" s="160"/>
      <c r="J75" s="160"/>
      <c r="K75" s="159"/>
      <c r="L75" s="159"/>
      <c r="M75" s="159"/>
      <c r="N75" s="159"/>
      <c r="O75" s="159"/>
      <c r="P75" s="160"/>
      <c r="Q75" s="160"/>
      <c r="R75" s="160"/>
      <c r="S75" s="159"/>
      <c r="T75" s="159"/>
      <c r="U75" s="159"/>
      <c r="V75" s="159"/>
      <c r="W75" s="159"/>
      <c r="X75" s="159"/>
      <c r="Y75" s="159"/>
      <c r="Z75" s="159"/>
      <c r="AA75" s="161"/>
      <c r="AB75" s="161"/>
      <c r="AC75" s="161"/>
      <c r="AD75" s="162"/>
      <c r="AE75" s="150"/>
      <c r="AF75" s="150"/>
      <c r="AG75" s="150"/>
    </row>
    <row r="76" spans="2:47">
      <c r="D76" s="107" t="s">
        <v>186</v>
      </c>
      <c r="E76" s="159"/>
      <c r="G76" s="159">
        <v>4</v>
      </c>
      <c r="H76" s="159" t="s">
        <v>187</v>
      </c>
      <c r="I76" s="160"/>
      <c r="J76" s="160"/>
      <c r="N76" s="159">
        <v>8</v>
      </c>
      <c r="O76" s="160" t="s">
        <v>188</v>
      </c>
      <c r="P76" s="159"/>
      <c r="Q76" s="159"/>
      <c r="R76" s="160"/>
      <c r="S76" s="159"/>
      <c r="T76" s="159"/>
      <c r="U76" s="159"/>
      <c r="V76" s="159"/>
      <c r="W76" s="159"/>
      <c r="X76" s="159"/>
      <c r="Y76" s="159"/>
      <c r="Z76" s="159"/>
      <c r="AA76" s="161"/>
      <c r="AB76" s="161"/>
      <c r="AC76" s="161"/>
      <c r="AD76" s="162"/>
      <c r="AE76" s="150"/>
      <c r="AF76" s="150"/>
      <c r="AG76" s="150"/>
    </row>
    <row r="77" spans="2:47">
      <c r="C77" s="159"/>
      <c r="D77" s="159"/>
      <c r="E77" s="159"/>
      <c r="K77" s="212">
        <f>N76+G76</f>
        <v>12</v>
      </c>
      <c r="L77" s="212"/>
      <c r="M77" s="212"/>
      <c r="N77" s="153"/>
      <c r="AJ77" s="163"/>
    </row>
    <row r="78" spans="2:47">
      <c r="C78" s="159"/>
      <c r="D78" s="159"/>
      <c r="E78" s="159"/>
      <c r="K78" s="213">
        <v>8</v>
      </c>
      <c r="L78" s="213"/>
      <c r="M78" s="208" t="s">
        <v>178</v>
      </c>
      <c r="N78" s="214">
        <f>M68</f>
        <v>11.2</v>
      </c>
      <c r="O78" s="210"/>
      <c r="P78" s="210"/>
      <c r="Q78" s="207" t="s">
        <v>178</v>
      </c>
      <c r="R78" s="207">
        <f>N76</f>
        <v>8</v>
      </c>
      <c r="S78" s="207"/>
      <c r="T78" s="207"/>
      <c r="U78" s="211" t="s">
        <v>179</v>
      </c>
      <c r="V78" s="210">
        <f>V68</f>
        <v>13.5</v>
      </c>
      <c r="W78" s="210"/>
      <c r="X78" s="210"/>
      <c r="Y78" s="207" t="s">
        <v>178</v>
      </c>
      <c r="Z78" s="207">
        <f>G76</f>
        <v>4</v>
      </c>
      <c r="AA78" s="207"/>
      <c r="AB78" s="207"/>
      <c r="AC78" s="211" t="s">
        <v>179</v>
      </c>
      <c r="AD78" s="210">
        <f>AD68</f>
        <v>27.2</v>
      </c>
      <c r="AE78" s="210"/>
      <c r="AF78" s="210"/>
      <c r="AG78" s="207" t="s">
        <v>178</v>
      </c>
      <c r="AH78" s="207">
        <v>0</v>
      </c>
      <c r="AI78" s="207"/>
      <c r="AJ78" s="208"/>
      <c r="AK78" s="209" t="s">
        <v>179</v>
      </c>
      <c r="AL78" s="210">
        <f>AL68</f>
        <v>195.1</v>
      </c>
      <c r="AM78" s="210"/>
      <c r="AN78" s="210"/>
      <c r="AO78" s="210"/>
      <c r="AP78" s="233" t="s">
        <v>180</v>
      </c>
      <c r="AQ78" s="234">
        <f>ROUND(((((N78*R78)+(AD78*AH78)+(V78*Z78))*K78/K79))+AL78,2)</f>
        <v>424.86</v>
      </c>
      <c r="AR78" s="235"/>
      <c r="AS78" s="235"/>
      <c r="AT78" s="235"/>
      <c r="AU78" s="236"/>
    </row>
    <row r="79" spans="2:47">
      <c r="C79" s="159"/>
      <c r="D79" s="159"/>
      <c r="E79" s="159"/>
      <c r="K79" s="239">
        <v>5</v>
      </c>
      <c r="L79" s="239"/>
      <c r="M79" s="208"/>
      <c r="N79" s="214"/>
      <c r="O79" s="210"/>
      <c r="P79" s="210"/>
      <c r="Q79" s="207"/>
      <c r="R79" s="207"/>
      <c r="S79" s="207"/>
      <c r="T79" s="207"/>
      <c r="U79" s="211"/>
      <c r="V79" s="210"/>
      <c r="W79" s="210"/>
      <c r="X79" s="210"/>
      <c r="Y79" s="207"/>
      <c r="Z79" s="207"/>
      <c r="AA79" s="207"/>
      <c r="AB79" s="207"/>
      <c r="AC79" s="211"/>
      <c r="AD79" s="210"/>
      <c r="AE79" s="210"/>
      <c r="AF79" s="210"/>
      <c r="AG79" s="207"/>
      <c r="AH79" s="207"/>
      <c r="AI79" s="207"/>
      <c r="AJ79" s="208"/>
      <c r="AK79" s="209"/>
      <c r="AL79" s="210"/>
      <c r="AM79" s="210"/>
      <c r="AN79" s="210"/>
      <c r="AO79" s="210"/>
      <c r="AP79" s="233"/>
      <c r="AQ79" s="237"/>
      <c r="AR79" s="232"/>
      <c r="AS79" s="232"/>
      <c r="AT79" s="232"/>
      <c r="AU79" s="238"/>
    </row>
    <row r="80" spans="2:47">
      <c r="C80" s="159"/>
      <c r="D80" s="159"/>
      <c r="E80" s="159"/>
      <c r="K80" s="156"/>
      <c r="L80" s="156"/>
      <c r="M80" s="146"/>
      <c r="N80" s="155"/>
      <c r="O80" s="154"/>
      <c r="P80" s="154"/>
      <c r="Q80" s="154"/>
      <c r="R80" s="154"/>
      <c r="S80" s="146"/>
      <c r="T80" s="146"/>
      <c r="U80" s="146"/>
      <c r="W80" s="146"/>
      <c r="AJ80" s="145"/>
    </row>
    <row r="81" spans="2:42" ht="14.25">
      <c r="B81" s="107" t="s">
        <v>189</v>
      </c>
      <c r="C81" s="164" t="s">
        <v>190</v>
      </c>
      <c r="D81" s="159"/>
      <c r="E81" s="159"/>
      <c r="F81" s="160"/>
      <c r="G81" s="160"/>
      <c r="H81" s="159"/>
      <c r="I81" s="160"/>
      <c r="J81" s="160"/>
      <c r="K81" s="159"/>
      <c r="L81" s="159"/>
      <c r="M81" s="159"/>
      <c r="N81" s="159"/>
      <c r="O81" s="159"/>
      <c r="P81" s="160"/>
      <c r="Q81" s="160"/>
      <c r="R81" s="160"/>
      <c r="S81" s="159"/>
      <c r="T81" s="159"/>
      <c r="U81" s="159"/>
      <c r="V81" s="159"/>
      <c r="W81" s="159"/>
      <c r="X81" s="159"/>
      <c r="Y81" s="159"/>
      <c r="Z81" s="159"/>
      <c r="AA81" s="161"/>
      <c r="AB81" s="161"/>
      <c r="AC81" s="161"/>
      <c r="AD81" s="162"/>
      <c r="AE81" s="150"/>
      <c r="AF81" s="150"/>
      <c r="AG81" s="150"/>
      <c r="AM81" s="216">
        <f>AL78</f>
        <v>195.1</v>
      </c>
      <c r="AN81" s="216"/>
      <c r="AO81" s="216"/>
      <c r="AP81" s="216"/>
    </row>
    <row r="82" spans="2:42">
      <c r="C82" s="159"/>
      <c r="D82" s="159"/>
      <c r="E82" s="159"/>
      <c r="F82" s="160"/>
      <c r="G82" s="160"/>
      <c r="H82" s="159"/>
      <c r="I82" s="160"/>
      <c r="J82" s="160"/>
      <c r="K82" s="159"/>
      <c r="L82" s="159"/>
      <c r="M82" s="159"/>
      <c r="N82" s="159"/>
      <c r="O82" s="159"/>
      <c r="P82" s="160"/>
      <c r="Q82" s="160"/>
      <c r="R82" s="160"/>
      <c r="S82" s="159"/>
      <c r="T82" s="159"/>
      <c r="U82" s="159"/>
      <c r="V82" s="159"/>
      <c r="W82" s="159"/>
      <c r="X82" s="159"/>
      <c r="Y82" s="159"/>
      <c r="Z82" s="159"/>
      <c r="AA82" s="161"/>
      <c r="AB82" s="161"/>
      <c r="AC82" s="161"/>
      <c r="AD82" s="162"/>
      <c r="AE82" s="150"/>
      <c r="AF82" s="150"/>
      <c r="AG82" s="150"/>
    </row>
    <row r="83" spans="2:42">
      <c r="B83" s="107" t="s">
        <v>117</v>
      </c>
      <c r="C83" s="164" t="s">
        <v>244</v>
      </c>
      <c r="D83" s="159"/>
      <c r="E83" s="159"/>
      <c r="F83" s="160"/>
      <c r="G83" s="160"/>
      <c r="H83" s="159"/>
      <c r="I83" s="160"/>
      <c r="J83" s="160"/>
      <c r="K83" s="159"/>
      <c r="L83" s="159"/>
      <c r="M83" s="159"/>
      <c r="N83" s="159"/>
      <c r="P83" s="159"/>
      <c r="R83" s="165"/>
      <c r="S83" s="159"/>
      <c r="T83" s="159"/>
      <c r="U83" s="159"/>
      <c r="V83" s="159"/>
      <c r="W83" s="159"/>
      <c r="X83" s="159"/>
      <c r="Y83" s="159"/>
      <c r="Z83" s="159"/>
      <c r="AA83" s="161"/>
      <c r="AB83" s="161"/>
      <c r="AC83" s="161"/>
      <c r="AD83" s="166"/>
      <c r="AM83" s="227">
        <v>185.1</v>
      </c>
      <c r="AN83" s="227"/>
      <c r="AO83" s="227"/>
      <c r="AP83" s="227"/>
    </row>
    <row r="84" spans="2:42">
      <c r="C84" s="164"/>
      <c r="D84" s="159"/>
      <c r="E84" s="159"/>
      <c r="F84" s="160"/>
      <c r="G84" s="160"/>
      <c r="H84" s="159"/>
      <c r="I84" s="160"/>
      <c r="J84" s="160"/>
      <c r="K84" s="159"/>
      <c r="L84" s="159"/>
      <c r="M84" s="159"/>
      <c r="N84" s="159"/>
      <c r="O84" s="146"/>
      <c r="P84" s="146"/>
      <c r="Q84" s="146"/>
      <c r="R84" s="165"/>
      <c r="S84" s="159"/>
      <c r="T84" s="159"/>
      <c r="U84" s="159"/>
      <c r="V84" s="159"/>
      <c r="W84" s="159"/>
      <c r="X84" s="159"/>
      <c r="Y84" s="159"/>
      <c r="Z84" s="159"/>
      <c r="AA84" s="161"/>
      <c r="AB84" s="161"/>
      <c r="AC84" s="161"/>
      <c r="AD84" s="168" t="s">
        <v>158</v>
      </c>
      <c r="AM84" s="221">
        <f>SUM(AM83:AP83)</f>
        <v>185.1</v>
      </c>
      <c r="AN84" s="221"/>
      <c r="AO84" s="221"/>
      <c r="AP84" s="221"/>
    </row>
    <row r="85" spans="2:42">
      <c r="B85" s="159" t="str">
        <f>"1.5 times of "&amp;AM84&amp;" with 20% OHC and 10% CP ="</f>
        <v>1.5 times of 185.1 with 20% OHC and 10% CP =</v>
      </c>
      <c r="D85" s="159"/>
      <c r="E85" s="159"/>
      <c r="F85" s="160"/>
      <c r="G85" s="160"/>
      <c r="H85" s="159"/>
      <c r="I85" s="160"/>
      <c r="J85" s="160"/>
      <c r="K85" s="159"/>
      <c r="L85" s="159"/>
      <c r="M85" s="159"/>
      <c r="N85" s="159"/>
      <c r="O85" s="159"/>
      <c r="P85" s="160"/>
      <c r="Q85" s="160"/>
      <c r="R85" s="160"/>
      <c r="V85" s="107">
        <f>'[101]1'!F21</f>
        <v>1</v>
      </c>
      <c r="X85" s="107" t="s">
        <v>191</v>
      </c>
      <c r="Y85" s="210">
        <v>1.2</v>
      </c>
      <c r="Z85" s="210"/>
      <c r="AA85" s="210"/>
      <c r="AB85" s="159" t="s">
        <v>191</v>
      </c>
      <c r="AC85" s="219">
        <v>1.1000000000000001</v>
      </c>
      <c r="AD85" s="219"/>
      <c r="AE85" s="159" t="s">
        <v>178</v>
      </c>
      <c r="AF85" s="219">
        <v>1.5</v>
      </c>
      <c r="AG85" s="219"/>
      <c r="AH85" s="160" t="s">
        <v>178</v>
      </c>
      <c r="AI85" s="220">
        <f>AM84</f>
        <v>185.1</v>
      </c>
      <c r="AJ85" s="220"/>
      <c r="AK85" s="220"/>
      <c r="AL85" s="220"/>
      <c r="AM85" s="216">
        <f>ROUND(AI85*AF85*AC85*Y85,2)</f>
        <v>366.5</v>
      </c>
      <c r="AN85" s="216"/>
      <c r="AO85" s="216"/>
      <c r="AP85" s="216"/>
    </row>
    <row r="86" spans="2:42">
      <c r="B86" s="107" t="s">
        <v>73</v>
      </c>
      <c r="C86" s="159"/>
      <c r="D86" s="159"/>
      <c r="E86" s="159"/>
      <c r="F86" s="160"/>
      <c r="G86" s="160"/>
      <c r="H86" s="159"/>
      <c r="I86" s="160"/>
      <c r="J86" s="160"/>
      <c r="K86" s="159"/>
      <c r="L86" s="159"/>
      <c r="M86" s="159"/>
      <c r="N86" s="159"/>
      <c r="O86" s="159"/>
      <c r="P86" s="160"/>
      <c r="Q86" s="160"/>
      <c r="R86" s="160"/>
    </row>
    <row r="87" spans="2:42">
      <c r="B87" s="107" t="s">
        <v>192</v>
      </c>
      <c r="C87" s="164" t="s">
        <v>245</v>
      </c>
      <c r="D87" s="159"/>
      <c r="E87" s="159"/>
      <c r="F87" s="160"/>
      <c r="G87" s="160"/>
      <c r="H87" s="159"/>
      <c r="I87" s="160"/>
      <c r="J87" s="160"/>
      <c r="K87" s="159"/>
      <c r="L87" s="159"/>
      <c r="M87" s="159"/>
      <c r="N87" s="159"/>
      <c r="O87" s="159"/>
      <c r="P87" s="160"/>
      <c r="Q87" s="160"/>
      <c r="R87" s="160"/>
      <c r="S87" s="159"/>
      <c r="T87" s="159"/>
      <c r="U87" s="159"/>
      <c r="V87" s="159"/>
      <c r="W87" s="159"/>
      <c r="X87" s="159"/>
      <c r="Y87" s="159"/>
      <c r="Z87" s="159"/>
      <c r="AA87" s="161"/>
      <c r="AB87" s="161"/>
      <c r="AC87" s="161"/>
      <c r="AD87" s="162"/>
      <c r="AE87" s="150"/>
      <c r="AF87" s="150"/>
      <c r="AG87" s="150"/>
    </row>
    <row r="88" spans="2:42">
      <c r="C88" s="159"/>
      <c r="D88" s="107" t="s">
        <v>186</v>
      </c>
      <c r="E88" s="159"/>
      <c r="G88" s="159">
        <f>AL45</f>
        <v>0</v>
      </c>
      <c r="H88" s="159" t="s">
        <v>193</v>
      </c>
      <c r="I88" s="160"/>
      <c r="J88" s="160"/>
      <c r="M88" s="222">
        <v>15</v>
      </c>
      <c r="N88" s="222"/>
      <c r="O88" s="222"/>
      <c r="P88" s="160" t="s">
        <v>188</v>
      </c>
      <c r="Q88" s="159"/>
      <c r="R88" s="159"/>
      <c r="S88" s="160"/>
      <c r="T88" s="160"/>
      <c r="U88" s="222">
        <f>AF46</f>
        <v>0</v>
      </c>
      <c r="V88" s="222"/>
      <c r="W88" s="159" t="s">
        <v>194</v>
      </c>
      <c r="X88" s="159"/>
      <c r="Y88" s="159"/>
      <c r="Z88" s="159"/>
      <c r="AA88" s="161"/>
      <c r="AB88" s="161"/>
      <c r="AC88" s="161"/>
      <c r="AD88" s="162"/>
      <c r="AE88" s="150"/>
      <c r="AF88" s="150"/>
      <c r="AG88" s="150"/>
    </row>
    <row r="89" spans="2:42">
      <c r="C89" s="159"/>
      <c r="D89" s="159"/>
      <c r="E89" s="159"/>
      <c r="F89" s="212">
        <f>M88+G88</f>
        <v>15</v>
      </c>
      <c r="G89" s="212"/>
      <c r="H89" s="212"/>
      <c r="J89" s="153"/>
      <c r="AF89" s="153"/>
    </row>
    <row r="90" spans="2:42">
      <c r="C90" s="159"/>
      <c r="D90" s="159"/>
      <c r="E90" s="159"/>
      <c r="F90" s="213">
        <v>8</v>
      </c>
      <c r="G90" s="213"/>
      <c r="H90" s="213"/>
      <c r="I90" s="208" t="s">
        <v>178</v>
      </c>
      <c r="J90" s="214">
        <f>N78</f>
        <v>11.2</v>
      </c>
      <c r="K90" s="210"/>
      <c r="L90" s="210"/>
      <c r="M90" s="207" t="s">
        <v>178</v>
      </c>
      <c r="N90" s="207">
        <f>M88</f>
        <v>15</v>
      </c>
      <c r="O90" s="207"/>
      <c r="P90" s="207"/>
      <c r="Q90" s="211" t="s">
        <v>179</v>
      </c>
      <c r="R90" s="210">
        <f>V78</f>
        <v>13.5</v>
      </c>
      <c r="S90" s="210"/>
      <c r="T90" s="210"/>
      <c r="U90" s="207" t="s">
        <v>178</v>
      </c>
      <c r="V90" s="207">
        <f>U88</f>
        <v>0</v>
      </c>
      <c r="W90" s="207"/>
      <c r="X90" s="207"/>
      <c r="Y90" s="211" t="s">
        <v>179</v>
      </c>
      <c r="Z90" s="210">
        <f>AD78</f>
        <v>27.2</v>
      </c>
      <c r="AA90" s="210"/>
      <c r="AB90" s="210"/>
      <c r="AC90" s="207" t="s">
        <v>178</v>
      </c>
      <c r="AD90" s="207">
        <f>G88</f>
        <v>0</v>
      </c>
      <c r="AE90" s="207"/>
      <c r="AF90" s="208"/>
      <c r="AG90" s="209" t="s">
        <v>179</v>
      </c>
      <c r="AH90" s="210">
        <f>AL78</f>
        <v>195.1</v>
      </c>
      <c r="AI90" s="210"/>
      <c r="AJ90" s="210"/>
      <c r="AK90" s="210"/>
      <c r="AL90" s="211" t="s">
        <v>180</v>
      </c>
      <c r="AM90" s="210">
        <f>ROUND(((((J90*N90)+(Z90*AD90)+(R90*V90))*F90/F91))+AH90,2)</f>
        <v>463.9</v>
      </c>
      <c r="AN90" s="210"/>
      <c r="AO90" s="210"/>
      <c r="AP90" s="210"/>
    </row>
    <row r="91" spans="2:42">
      <c r="C91" s="159"/>
      <c r="D91" s="159"/>
      <c r="E91" s="159"/>
      <c r="F91" s="218">
        <v>5</v>
      </c>
      <c r="G91" s="218"/>
      <c r="H91" s="218"/>
      <c r="I91" s="208"/>
      <c r="J91" s="214"/>
      <c r="K91" s="210"/>
      <c r="L91" s="210"/>
      <c r="M91" s="207"/>
      <c r="N91" s="207"/>
      <c r="O91" s="207"/>
      <c r="P91" s="207"/>
      <c r="Q91" s="211"/>
      <c r="R91" s="210"/>
      <c r="S91" s="210"/>
      <c r="T91" s="210"/>
      <c r="U91" s="207"/>
      <c r="V91" s="207"/>
      <c r="W91" s="207"/>
      <c r="X91" s="207"/>
      <c r="Y91" s="211"/>
      <c r="Z91" s="210"/>
      <c r="AA91" s="210"/>
      <c r="AB91" s="210"/>
      <c r="AC91" s="207"/>
      <c r="AD91" s="207"/>
      <c r="AE91" s="207"/>
      <c r="AF91" s="208"/>
      <c r="AG91" s="209"/>
      <c r="AH91" s="210"/>
      <c r="AI91" s="210"/>
      <c r="AJ91" s="210"/>
      <c r="AK91" s="210"/>
      <c r="AL91" s="211"/>
      <c r="AM91" s="232"/>
      <c r="AN91" s="232"/>
      <c r="AO91" s="232"/>
      <c r="AP91" s="232"/>
    </row>
    <row r="92" spans="2:42">
      <c r="C92" s="159"/>
      <c r="D92" s="159"/>
      <c r="E92" s="159"/>
      <c r="F92" s="156"/>
      <c r="G92" s="156"/>
      <c r="H92" s="146"/>
      <c r="I92" s="154"/>
      <c r="J92" s="145"/>
      <c r="O92" s="146"/>
      <c r="P92" s="154"/>
      <c r="Q92" s="154"/>
      <c r="R92" s="154"/>
      <c r="S92" s="146"/>
      <c r="T92" s="146"/>
      <c r="U92" s="146"/>
      <c r="W92" s="146"/>
      <c r="AF92" s="145"/>
      <c r="AL92" s="169" t="s">
        <v>158</v>
      </c>
      <c r="AM92" s="218">
        <f>AM90+AM85+AM81+AQ78</f>
        <v>1450.3600000000001</v>
      </c>
      <c r="AN92" s="218"/>
      <c r="AO92" s="218"/>
      <c r="AP92" s="218"/>
    </row>
    <row r="93" spans="2:42">
      <c r="C93" s="159"/>
      <c r="D93" s="159"/>
      <c r="F93" s="216">
        <f>AB71</f>
        <v>3587.1</v>
      </c>
      <c r="G93" s="216"/>
      <c r="H93" s="216"/>
      <c r="I93" s="216"/>
      <c r="J93" s="159" t="s">
        <v>195</v>
      </c>
      <c r="K93" s="216">
        <f>AM92</f>
        <v>1450.3600000000001</v>
      </c>
      <c r="L93" s="216"/>
      <c r="M93" s="216"/>
      <c r="N93" s="216"/>
      <c r="O93" s="159" t="s">
        <v>196</v>
      </c>
      <c r="P93" s="160"/>
      <c r="Q93" s="160"/>
      <c r="R93" s="206">
        <f>K93</f>
        <v>1450.3600000000001</v>
      </c>
      <c r="S93" s="206"/>
      <c r="T93" s="206"/>
      <c r="U93" s="206"/>
      <c r="V93" s="159" t="s">
        <v>197</v>
      </c>
      <c r="W93" s="159"/>
      <c r="X93" s="159"/>
      <c r="Y93" s="159"/>
      <c r="Z93" s="159"/>
      <c r="AA93" s="161"/>
      <c r="AB93" s="161"/>
      <c r="AC93" s="161"/>
      <c r="AD93" s="162"/>
      <c r="AE93" s="150"/>
      <c r="AF93" s="150"/>
      <c r="AG93" s="150"/>
    </row>
    <row r="94" spans="2:42">
      <c r="B94" s="148" t="s">
        <v>198</v>
      </c>
      <c r="AA94" s="149"/>
      <c r="AD94" s="150"/>
      <c r="AE94" s="150"/>
      <c r="AF94" s="150"/>
      <c r="AG94" s="150"/>
    </row>
    <row r="95" spans="2:42">
      <c r="B95" s="159"/>
      <c r="C95" s="151" t="s">
        <v>177</v>
      </c>
      <c r="F95" s="171" t="s">
        <v>199</v>
      </c>
      <c r="G95" s="171"/>
      <c r="H95" s="171"/>
      <c r="Q95" s="153"/>
      <c r="AA95" s="149"/>
      <c r="AB95" s="150"/>
      <c r="AF95" s="153"/>
    </row>
    <row r="96" spans="2:42">
      <c r="B96" s="159"/>
      <c r="C96" s="151"/>
      <c r="N96" s="213">
        <v>8</v>
      </c>
      <c r="O96" s="213"/>
      <c r="P96" s="207" t="s">
        <v>178</v>
      </c>
      <c r="Q96" s="214">
        <f>J90</f>
        <v>11.2</v>
      </c>
      <c r="R96" s="210"/>
      <c r="S96" s="210"/>
      <c r="T96" s="207" t="s">
        <v>178</v>
      </c>
      <c r="V96" s="207">
        <v>10</v>
      </c>
      <c r="W96" s="219"/>
      <c r="X96" s="229"/>
      <c r="Y96" s="211" t="s">
        <v>179</v>
      </c>
      <c r="Z96" s="210">
        <f>Z90</f>
        <v>27.2</v>
      </c>
      <c r="AA96" s="210"/>
      <c r="AB96" s="210"/>
      <c r="AC96" s="207" t="s">
        <v>178</v>
      </c>
      <c r="AD96" s="207">
        <v>1</v>
      </c>
      <c r="AE96" s="219"/>
      <c r="AF96" s="230"/>
      <c r="AG96" s="211" t="s">
        <v>179</v>
      </c>
      <c r="AH96" s="210">
        <f>AH90*2</f>
        <v>390.2</v>
      </c>
      <c r="AI96" s="210"/>
      <c r="AJ96" s="210"/>
      <c r="AK96" s="210"/>
      <c r="AL96" s="211" t="s">
        <v>180</v>
      </c>
      <c r="AM96" s="210">
        <f>ROUND((((Z96*AD96)+(V96*Q96))*N96/N97)+AH96,2)</f>
        <v>947</v>
      </c>
      <c r="AN96" s="210"/>
      <c r="AO96" s="210"/>
      <c r="AP96" s="210"/>
    </row>
    <row r="97" spans="2:43">
      <c r="B97" s="159"/>
      <c r="N97" s="225">
        <v>2</v>
      </c>
      <c r="O97" s="225"/>
      <c r="P97" s="219"/>
      <c r="Q97" s="214"/>
      <c r="R97" s="210"/>
      <c r="S97" s="210"/>
      <c r="T97" s="219"/>
      <c r="V97" s="219"/>
      <c r="W97" s="219"/>
      <c r="X97" s="229"/>
      <c r="Y97" s="219"/>
      <c r="Z97" s="210"/>
      <c r="AA97" s="210"/>
      <c r="AB97" s="210"/>
      <c r="AC97" s="207"/>
      <c r="AD97" s="219"/>
      <c r="AE97" s="219"/>
      <c r="AF97" s="230"/>
      <c r="AG97" s="219"/>
      <c r="AH97" s="210"/>
      <c r="AI97" s="210"/>
      <c r="AJ97" s="210"/>
      <c r="AK97" s="210"/>
      <c r="AL97" s="219"/>
      <c r="AM97" s="210"/>
      <c r="AN97" s="210"/>
      <c r="AO97" s="210"/>
      <c r="AP97" s="210"/>
    </row>
    <row r="98" spans="2:43">
      <c r="B98" s="159"/>
      <c r="F98" s="156"/>
      <c r="G98" s="156"/>
      <c r="H98" s="146"/>
      <c r="I98" s="154"/>
      <c r="J98" s="154"/>
      <c r="K98" s="146"/>
      <c r="L98" s="146"/>
      <c r="M98" s="146"/>
      <c r="O98" s="146"/>
      <c r="P98" s="154"/>
      <c r="Q98" s="155"/>
      <c r="AA98" s="172"/>
      <c r="AB98" s="172"/>
      <c r="AC98" s="154"/>
      <c r="AD98" s="146"/>
      <c r="AE98" s="146"/>
      <c r="AF98" s="173"/>
      <c r="AG98" s="146"/>
    </row>
    <row r="99" spans="2:43">
      <c r="B99" s="159"/>
      <c r="F99" s="156"/>
      <c r="G99" s="156"/>
      <c r="H99" s="146"/>
      <c r="I99" s="154"/>
      <c r="J99" s="154"/>
      <c r="K99" s="146"/>
      <c r="L99" s="146"/>
      <c r="M99" s="146"/>
      <c r="O99" s="146"/>
      <c r="P99" s="154"/>
      <c r="Q99" s="154"/>
      <c r="R99" s="154"/>
      <c r="S99" s="146"/>
      <c r="T99" s="146"/>
      <c r="U99" s="146"/>
      <c r="V99" s="146"/>
      <c r="X99" s="157" t="s">
        <v>181</v>
      </c>
      <c r="AB99" s="206">
        <f>AM96</f>
        <v>947</v>
      </c>
      <c r="AC99" s="206"/>
      <c r="AD99" s="206"/>
      <c r="AE99" s="206"/>
      <c r="AF99" s="157" t="s">
        <v>200</v>
      </c>
      <c r="AG99" s="150"/>
    </row>
    <row r="100" spans="2:43">
      <c r="B100" s="148" t="s">
        <v>222</v>
      </c>
      <c r="AA100" s="149"/>
      <c r="AB100" s="150"/>
      <c r="AC100" s="150"/>
      <c r="AD100" s="150"/>
      <c r="AE100" s="150"/>
      <c r="AF100" s="150"/>
      <c r="AG100" s="150"/>
    </row>
    <row r="101" spans="2:43">
      <c r="C101" s="151" t="s">
        <v>177</v>
      </c>
      <c r="F101" s="212">
        <v>60</v>
      </c>
      <c r="G101" s="212"/>
      <c r="H101" s="212"/>
      <c r="I101" s="212"/>
    </row>
    <row r="102" spans="2:43">
      <c r="C102" s="151"/>
      <c r="F102" s="152"/>
      <c r="G102" s="152"/>
      <c r="H102" s="152"/>
      <c r="I102" s="174"/>
      <c r="AG102" s="153"/>
    </row>
    <row r="103" spans="2:43">
      <c r="C103" s="151"/>
      <c r="F103" s="213">
        <v>8</v>
      </c>
      <c r="G103" s="213"/>
      <c r="H103" s="207" t="s">
        <v>178</v>
      </c>
      <c r="I103" s="214">
        <v>40</v>
      </c>
      <c r="J103" s="210"/>
      <c r="K103" s="210"/>
      <c r="L103" s="207" t="s">
        <v>178</v>
      </c>
      <c r="M103" s="207">
        <v>0</v>
      </c>
      <c r="N103" s="207"/>
      <c r="O103" s="207"/>
      <c r="P103" s="207"/>
      <c r="Q103" s="211" t="s">
        <v>179</v>
      </c>
      <c r="R103" s="210">
        <f>R90</f>
        <v>13.5</v>
      </c>
      <c r="S103" s="210"/>
      <c r="T103" s="210"/>
      <c r="U103" s="207" t="s">
        <v>178</v>
      </c>
      <c r="V103" s="207">
        <f>AF50</f>
        <v>0</v>
      </c>
      <c r="W103" s="229"/>
      <c r="X103" s="229"/>
      <c r="Y103" s="211" t="s">
        <v>179</v>
      </c>
      <c r="Z103" s="210">
        <f>Z90</f>
        <v>27.2</v>
      </c>
      <c r="AA103" s="210"/>
      <c r="AB103" s="210"/>
      <c r="AD103" s="207" t="s">
        <v>178</v>
      </c>
      <c r="AE103" s="207">
        <v>60</v>
      </c>
      <c r="AF103" s="219"/>
      <c r="AG103" s="230"/>
      <c r="AH103" s="209" t="s">
        <v>179</v>
      </c>
      <c r="AI103" s="210">
        <f>AH90</f>
        <v>195.1</v>
      </c>
      <c r="AJ103" s="210"/>
      <c r="AK103" s="210"/>
      <c r="AL103" s="210"/>
      <c r="AM103" s="211" t="s">
        <v>180</v>
      </c>
      <c r="AN103" s="210">
        <f>ROUND(((((I103*M103)+(Z103*AE103)+(R103*V103))*F103/F104))+AI103,2)</f>
        <v>2806.3</v>
      </c>
      <c r="AO103" s="210"/>
      <c r="AP103" s="210"/>
      <c r="AQ103" s="210"/>
    </row>
    <row r="104" spans="2:43">
      <c r="F104" s="225">
        <v>5</v>
      </c>
      <c r="G104" s="225"/>
      <c r="H104" s="219"/>
      <c r="I104" s="214"/>
      <c r="J104" s="210"/>
      <c r="K104" s="210"/>
      <c r="L104" s="219"/>
      <c r="M104" s="207"/>
      <c r="N104" s="207"/>
      <c r="O104" s="207"/>
      <c r="P104" s="207"/>
      <c r="Q104" s="219"/>
      <c r="R104" s="210"/>
      <c r="S104" s="210"/>
      <c r="T104" s="210"/>
      <c r="U104" s="207"/>
      <c r="V104" s="229"/>
      <c r="W104" s="229"/>
      <c r="X104" s="229"/>
      <c r="Y104" s="211"/>
      <c r="Z104" s="210"/>
      <c r="AA104" s="210"/>
      <c r="AB104" s="210"/>
      <c r="AD104" s="219"/>
      <c r="AE104" s="219"/>
      <c r="AF104" s="219"/>
      <c r="AG104" s="230"/>
      <c r="AH104" s="209"/>
      <c r="AI104" s="210"/>
      <c r="AJ104" s="210"/>
      <c r="AK104" s="210"/>
      <c r="AL104" s="210"/>
      <c r="AM104" s="219"/>
      <c r="AN104" s="210"/>
      <c r="AO104" s="210"/>
      <c r="AP104" s="210"/>
      <c r="AQ104" s="210"/>
    </row>
    <row r="105" spans="2:43">
      <c r="F105" s="156"/>
      <c r="G105" s="156"/>
      <c r="H105" s="146"/>
      <c r="I105" s="155"/>
      <c r="J105" s="154"/>
      <c r="K105" s="146"/>
      <c r="L105" s="146"/>
      <c r="M105" s="146"/>
      <c r="O105" s="146"/>
      <c r="P105" s="154"/>
      <c r="Q105" s="154"/>
      <c r="R105" s="154"/>
      <c r="S105" s="146"/>
      <c r="T105" s="146"/>
      <c r="U105" s="146"/>
      <c r="W105" s="146"/>
      <c r="AG105" s="145"/>
    </row>
    <row r="106" spans="2:43">
      <c r="F106" s="156"/>
      <c r="G106" s="156"/>
      <c r="H106" s="146"/>
      <c r="I106" s="154"/>
      <c r="J106" s="154"/>
      <c r="K106" s="146"/>
      <c r="L106" s="146"/>
      <c r="M106" s="146"/>
      <c r="O106" s="146"/>
      <c r="P106" s="154"/>
      <c r="Q106" s="154"/>
      <c r="R106" s="154"/>
      <c r="S106" s="146"/>
      <c r="T106" s="146"/>
      <c r="U106" s="146"/>
      <c r="V106" s="146"/>
      <c r="X106" s="157" t="s">
        <v>181</v>
      </c>
      <c r="AB106" s="206">
        <f>AN103</f>
        <v>2806.3</v>
      </c>
      <c r="AC106" s="206"/>
      <c r="AD106" s="206"/>
      <c r="AE106" s="206"/>
      <c r="AF106" s="157" t="s">
        <v>182</v>
      </c>
    </row>
    <row r="107" spans="2:43">
      <c r="B107" s="148" t="s">
        <v>201</v>
      </c>
      <c r="AA107" s="149"/>
      <c r="AD107" s="150"/>
      <c r="AE107" s="150"/>
      <c r="AF107" s="150"/>
      <c r="AG107" s="150"/>
    </row>
    <row r="108" spans="2:43">
      <c r="C108" s="151" t="s">
        <v>177</v>
      </c>
      <c r="F108" s="212">
        <f>3</f>
        <v>3</v>
      </c>
      <c r="G108" s="212"/>
      <c r="H108" s="212"/>
      <c r="I108" s="153"/>
      <c r="AF108" s="153"/>
    </row>
    <row r="109" spans="2:43">
      <c r="C109" s="151"/>
      <c r="F109" s="213">
        <v>8</v>
      </c>
      <c r="G109" s="213"/>
      <c r="H109" s="207" t="s">
        <v>178</v>
      </c>
      <c r="I109" s="214">
        <f>I103</f>
        <v>40</v>
      </c>
      <c r="J109" s="210"/>
      <c r="K109" s="210"/>
      <c r="L109" s="207" t="s">
        <v>178</v>
      </c>
      <c r="M109" s="207">
        <v>2</v>
      </c>
      <c r="N109" s="219"/>
      <c r="O109" s="229"/>
      <c r="P109" s="211" t="s">
        <v>179</v>
      </c>
      <c r="Q109" s="210">
        <f>R103</f>
        <v>13.5</v>
      </c>
      <c r="R109" s="210"/>
      <c r="S109" s="210"/>
      <c r="T109" s="207" t="s">
        <v>178</v>
      </c>
      <c r="U109" s="207">
        <v>0</v>
      </c>
      <c r="V109" s="229"/>
      <c r="W109" s="229"/>
      <c r="X109" s="211" t="s">
        <v>179</v>
      </c>
      <c r="Y109" s="210">
        <f>Z103</f>
        <v>27.2</v>
      </c>
      <c r="Z109" s="210"/>
      <c r="AA109" s="210"/>
      <c r="AC109" s="207" t="s">
        <v>178</v>
      </c>
      <c r="AD109" s="207">
        <v>1</v>
      </c>
      <c r="AE109" s="219"/>
      <c r="AF109" s="230"/>
      <c r="AG109" s="209" t="s">
        <v>179</v>
      </c>
      <c r="AH109" s="210">
        <f>AI103</f>
        <v>195.1</v>
      </c>
      <c r="AI109" s="210"/>
      <c r="AJ109" s="210"/>
      <c r="AK109" s="210"/>
      <c r="AL109" s="211" t="s">
        <v>180</v>
      </c>
      <c r="AM109" s="210">
        <f>ROUND(((((I109*M109)+(Y109*AD109)+(Q109*U109))*F109/F110))+AH109,2)</f>
        <v>366.62</v>
      </c>
      <c r="AN109" s="210"/>
      <c r="AO109" s="210"/>
      <c r="AP109" s="210"/>
    </row>
    <row r="110" spans="2:43">
      <c r="F110" s="225">
        <v>5</v>
      </c>
      <c r="G110" s="225"/>
      <c r="H110" s="219"/>
      <c r="I110" s="214"/>
      <c r="J110" s="210"/>
      <c r="K110" s="210"/>
      <c r="L110" s="219"/>
      <c r="M110" s="219"/>
      <c r="N110" s="219"/>
      <c r="O110" s="229"/>
      <c r="P110" s="219"/>
      <c r="Q110" s="210"/>
      <c r="R110" s="210"/>
      <c r="S110" s="210"/>
      <c r="T110" s="219"/>
      <c r="U110" s="229"/>
      <c r="V110" s="229"/>
      <c r="W110" s="229"/>
      <c r="X110" s="211"/>
      <c r="Y110" s="210"/>
      <c r="Z110" s="210"/>
      <c r="AA110" s="210"/>
      <c r="AC110" s="207"/>
      <c r="AD110" s="219"/>
      <c r="AE110" s="219"/>
      <c r="AF110" s="230"/>
      <c r="AG110" s="209"/>
      <c r="AH110" s="210"/>
      <c r="AI110" s="210"/>
      <c r="AJ110" s="210"/>
      <c r="AK110" s="210"/>
      <c r="AL110" s="219"/>
      <c r="AM110" s="210"/>
      <c r="AN110" s="210"/>
      <c r="AO110" s="210"/>
      <c r="AP110" s="210"/>
    </row>
    <row r="111" spans="2:43">
      <c r="F111" s="156"/>
      <c r="G111" s="156"/>
      <c r="H111" s="146"/>
      <c r="I111" s="155"/>
      <c r="J111" s="154"/>
      <c r="K111" s="146"/>
      <c r="L111" s="146"/>
      <c r="M111" s="146"/>
      <c r="O111" s="146"/>
      <c r="P111" s="154"/>
      <c r="Q111" s="154"/>
      <c r="R111" s="154"/>
      <c r="S111" s="146"/>
      <c r="T111" s="146"/>
      <c r="U111" s="146"/>
      <c r="W111" s="146"/>
      <c r="AF111" s="145"/>
    </row>
    <row r="112" spans="2:43">
      <c r="F112" s="156"/>
      <c r="G112" s="156"/>
      <c r="H112" s="146"/>
      <c r="I112" s="154"/>
      <c r="J112" s="154"/>
      <c r="K112" s="146"/>
      <c r="L112" s="146"/>
      <c r="M112" s="146"/>
      <c r="O112" s="146"/>
      <c r="P112" s="154"/>
      <c r="Q112" s="154"/>
      <c r="R112" s="154"/>
      <c r="S112" s="146"/>
      <c r="T112" s="146"/>
      <c r="U112" s="146"/>
      <c r="V112" s="146"/>
      <c r="X112" s="157" t="s">
        <v>181</v>
      </c>
      <c r="AB112" s="206">
        <f>AM109</f>
        <v>366.62</v>
      </c>
      <c r="AC112" s="206"/>
      <c r="AD112" s="206"/>
      <c r="AE112" s="206"/>
      <c r="AF112" s="157" t="s">
        <v>182</v>
      </c>
    </row>
    <row r="113" spans="2:47">
      <c r="B113" s="148" t="s">
        <v>223</v>
      </c>
      <c r="C113" s="159"/>
      <c r="D113" s="159"/>
      <c r="E113" s="159"/>
      <c r="F113" s="160"/>
      <c r="G113" s="160"/>
      <c r="H113" s="159"/>
      <c r="I113" s="160"/>
      <c r="J113" s="160"/>
      <c r="K113" s="159"/>
      <c r="L113" s="159"/>
      <c r="M113" s="159"/>
      <c r="N113" s="159"/>
      <c r="O113" s="159"/>
      <c r="P113" s="160"/>
      <c r="Q113" s="160"/>
      <c r="R113" s="160"/>
      <c r="S113" s="159"/>
      <c r="T113" s="159"/>
      <c r="U113" s="159"/>
      <c r="V113" s="159"/>
      <c r="W113" s="159"/>
      <c r="X113" s="159"/>
      <c r="Y113" s="159"/>
      <c r="Z113" s="159"/>
      <c r="AA113" s="161"/>
      <c r="AB113" s="161"/>
      <c r="AC113" s="161"/>
      <c r="AD113" s="162"/>
      <c r="AE113" s="150"/>
      <c r="AF113" s="150"/>
      <c r="AG113" s="150"/>
    </row>
    <row r="114" spans="2:47">
      <c r="C114" s="151" t="s">
        <v>177</v>
      </c>
      <c r="F114" s="231">
        <v>3</v>
      </c>
      <c r="G114" s="231"/>
      <c r="H114" s="231"/>
      <c r="I114" s="231"/>
      <c r="J114" s="231"/>
      <c r="L114" s="153"/>
      <c r="AI114" s="153"/>
    </row>
    <row r="115" spans="2:47">
      <c r="C115" s="151"/>
      <c r="F115" s="225"/>
      <c r="G115" s="225"/>
      <c r="H115" s="207"/>
      <c r="L115" s="214">
        <f>I109</f>
        <v>40</v>
      </c>
      <c r="M115" s="210"/>
      <c r="N115" s="210"/>
      <c r="O115" s="207" t="s">
        <v>178</v>
      </c>
      <c r="P115" s="207">
        <v>5</v>
      </c>
      <c r="Q115" s="207"/>
      <c r="R115" s="207"/>
      <c r="S115" s="207"/>
      <c r="T115" s="211" t="s">
        <v>179</v>
      </c>
      <c r="U115" s="210">
        <f>Q109</f>
        <v>13.5</v>
      </c>
      <c r="V115" s="210"/>
      <c r="W115" s="210"/>
      <c r="X115" s="207" t="s">
        <v>178</v>
      </c>
      <c r="Y115" s="207">
        <f>AF46</f>
        <v>0</v>
      </c>
      <c r="Z115" s="219"/>
      <c r="AA115" s="229"/>
      <c r="AB115" s="211" t="s">
        <v>179</v>
      </c>
      <c r="AC115" s="210">
        <f>Y109</f>
        <v>27.2</v>
      </c>
      <c r="AD115" s="210"/>
      <c r="AE115" s="210"/>
      <c r="AF115" s="207" t="s">
        <v>178</v>
      </c>
      <c r="AG115" s="207">
        <v>0</v>
      </c>
      <c r="AH115" s="219"/>
      <c r="AI115" s="230"/>
      <c r="AJ115" s="211" t="s">
        <v>179</v>
      </c>
      <c r="AK115" s="210">
        <v>402</v>
      </c>
      <c r="AL115" s="210"/>
      <c r="AM115" s="210"/>
      <c r="AN115" s="210"/>
      <c r="AO115" s="211" t="s">
        <v>180</v>
      </c>
      <c r="AP115" s="210">
        <f>ROUND(AK115+((L115*P115)+(U115*Y115)+(AC115*AG115)),2)</f>
        <v>602</v>
      </c>
      <c r="AQ115" s="210"/>
      <c r="AR115" s="210"/>
      <c r="AS115" s="210"/>
    </row>
    <row r="116" spans="2:47">
      <c r="F116" s="216"/>
      <c r="G116" s="216"/>
      <c r="H116" s="219"/>
      <c r="L116" s="214"/>
      <c r="M116" s="210"/>
      <c r="N116" s="210"/>
      <c r="O116" s="219"/>
      <c r="P116" s="207"/>
      <c r="Q116" s="207"/>
      <c r="R116" s="207"/>
      <c r="S116" s="207"/>
      <c r="T116" s="219"/>
      <c r="U116" s="210"/>
      <c r="V116" s="210"/>
      <c r="W116" s="210"/>
      <c r="X116" s="219"/>
      <c r="Y116" s="219"/>
      <c r="Z116" s="219"/>
      <c r="AA116" s="229"/>
      <c r="AB116" s="219"/>
      <c r="AC116" s="210"/>
      <c r="AD116" s="210"/>
      <c r="AE116" s="210"/>
      <c r="AF116" s="219"/>
      <c r="AG116" s="219"/>
      <c r="AH116" s="219"/>
      <c r="AI116" s="230"/>
      <c r="AJ116" s="219"/>
      <c r="AK116" s="210"/>
      <c r="AL116" s="210"/>
      <c r="AM116" s="210"/>
      <c r="AN116" s="210"/>
      <c r="AO116" s="219"/>
      <c r="AP116" s="210"/>
      <c r="AQ116" s="210"/>
      <c r="AR116" s="210"/>
      <c r="AS116" s="210"/>
    </row>
    <row r="117" spans="2:47">
      <c r="F117" s="156"/>
      <c r="G117" s="156"/>
      <c r="H117" s="146"/>
      <c r="K117" s="146"/>
      <c r="L117" s="155"/>
      <c r="M117" s="154"/>
      <c r="O117" s="146"/>
      <c r="P117" s="154"/>
      <c r="Q117" s="154"/>
      <c r="R117" s="154"/>
      <c r="S117" s="146"/>
      <c r="T117" s="146"/>
      <c r="U117" s="146"/>
      <c r="V117" s="146"/>
      <c r="AI117" s="145"/>
    </row>
    <row r="118" spans="2:47">
      <c r="X118" s="157" t="s">
        <v>181</v>
      </c>
      <c r="AB118" s="206">
        <f>AP115</f>
        <v>602</v>
      </c>
      <c r="AC118" s="206"/>
      <c r="AD118" s="206"/>
      <c r="AE118" s="206"/>
      <c r="AF118" s="157" t="s">
        <v>202</v>
      </c>
      <c r="AG118" s="150"/>
    </row>
    <row r="119" spans="2:47">
      <c r="X119" s="157"/>
      <c r="AB119" s="170"/>
      <c r="AC119" s="170"/>
      <c r="AD119" s="170"/>
      <c r="AE119" s="170"/>
      <c r="AF119" s="157"/>
      <c r="AG119" s="150"/>
    </row>
    <row r="120" spans="2:47" hidden="1">
      <c r="B120" s="148" t="s">
        <v>203</v>
      </c>
      <c r="F120" s="156"/>
      <c r="G120" s="156"/>
      <c r="H120" s="146"/>
      <c r="I120" s="154"/>
      <c r="J120" s="154"/>
      <c r="K120" s="146"/>
      <c r="L120" s="146"/>
      <c r="M120" s="146"/>
      <c r="O120" s="146"/>
      <c r="P120" s="154"/>
      <c r="Q120" s="154"/>
      <c r="R120" s="154"/>
      <c r="S120" s="146"/>
      <c r="T120" s="175"/>
      <c r="U120" s="176"/>
      <c r="V120" s="176"/>
      <c r="AA120" s="149"/>
      <c r="AB120" s="150"/>
      <c r="AC120" s="150"/>
      <c r="AD120" s="150"/>
      <c r="AE120" s="150"/>
      <c r="AF120" s="150"/>
      <c r="AG120" s="150"/>
    </row>
    <row r="121" spans="2:47" hidden="1">
      <c r="C121" s="151" t="s">
        <v>177</v>
      </c>
      <c r="H121" s="212">
        <v>302</v>
      </c>
      <c r="I121" s="212"/>
      <c r="J121" s="212"/>
      <c r="K121" s="212"/>
      <c r="L121" s="153"/>
      <c r="AI121" s="153"/>
    </row>
    <row r="122" spans="2:47" hidden="1">
      <c r="C122" s="151"/>
      <c r="I122" s="213">
        <v>8</v>
      </c>
      <c r="J122" s="213"/>
      <c r="K122" s="208" t="s">
        <v>178</v>
      </c>
      <c r="L122" s="214">
        <f>L115</f>
        <v>40</v>
      </c>
      <c r="M122" s="210"/>
      <c r="N122" s="210"/>
      <c r="O122" s="207" t="s">
        <v>178</v>
      </c>
      <c r="P122" s="207">
        <f>H121-AG122</f>
        <v>280</v>
      </c>
      <c r="Q122" s="207"/>
      <c r="R122" s="207"/>
      <c r="S122" s="207"/>
      <c r="T122" s="211" t="s">
        <v>179</v>
      </c>
      <c r="U122" s="210">
        <f>U115</f>
        <v>13.5</v>
      </c>
      <c r="V122" s="210"/>
      <c r="W122" s="210"/>
      <c r="X122" s="207" t="s">
        <v>178</v>
      </c>
      <c r="Y122" s="207">
        <f>AF47</f>
        <v>0</v>
      </c>
      <c r="Z122" s="219"/>
      <c r="AA122" s="229"/>
      <c r="AB122" s="211" t="s">
        <v>179</v>
      </c>
      <c r="AC122" s="210">
        <f>AC115</f>
        <v>27.2</v>
      </c>
      <c r="AD122" s="210"/>
      <c r="AE122" s="210"/>
      <c r="AF122" s="207" t="s">
        <v>178</v>
      </c>
      <c r="AG122" s="207">
        <f>AL46</f>
        <v>22</v>
      </c>
      <c r="AH122" s="219"/>
      <c r="AI122" s="230"/>
      <c r="AJ122" s="211" t="s">
        <v>179</v>
      </c>
      <c r="AK122" s="210">
        <v>195.1</v>
      </c>
      <c r="AL122" s="210"/>
      <c r="AM122" s="210"/>
      <c r="AN122" s="210"/>
      <c r="AO122" s="211" t="s">
        <v>180</v>
      </c>
      <c r="AP122" s="210">
        <f>ROUND(((((L122*P122)+(AC122*AG122)+(U122*Y122))*I122/I123))+AK122,2)</f>
        <v>19859.099999999999</v>
      </c>
      <c r="AQ122" s="210"/>
      <c r="AR122" s="210"/>
      <c r="AS122" s="210"/>
    </row>
    <row r="123" spans="2:47" hidden="1">
      <c r="I123" s="215">
        <v>4.8</v>
      </c>
      <c r="J123" s="215"/>
      <c r="K123" s="208"/>
      <c r="L123" s="214"/>
      <c r="M123" s="210"/>
      <c r="N123" s="210"/>
      <c r="O123" s="219"/>
      <c r="P123" s="207"/>
      <c r="Q123" s="207"/>
      <c r="R123" s="207"/>
      <c r="S123" s="207"/>
      <c r="T123" s="219"/>
      <c r="U123" s="210"/>
      <c r="V123" s="210"/>
      <c r="W123" s="210"/>
      <c r="X123" s="219"/>
      <c r="Y123" s="219"/>
      <c r="Z123" s="219"/>
      <c r="AA123" s="229"/>
      <c r="AB123" s="219"/>
      <c r="AC123" s="210"/>
      <c r="AD123" s="210"/>
      <c r="AE123" s="210"/>
      <c r="AF123" s="219"/>
      <c r="AG123" s="219"/>
      <c r="AH123" s="219"/>
      <c r="AI123" s="230"/>
      <c r="AJ123" s="219"/>
      <c r="AK123" s="210"/>
      <c r="AL123" s="210"/>
      <c r="AM123" s="210"/>
      <c r="AN123" s="210"/>
      <c r="AO123" s="219"/>
      <c r="AP123" s="210"/>
      <c r="AQ123" s="210"/>
      <c r="AR123" s="210"/>
      <c r="AS123" s="210"/>
    </row>
    <row r="124" spans="2:47" hidden="1">
      <c r="I124" s="156"/>
      <c r="J124" s="156"/>
      <c r="K124" s="146"/>
      <c r="L124" s="155"/>
      <c r="M124" s="154"/>
      <c r="N124" s="146"/>
      <c r="O124" s="154"/>
      <c r="Q124" s="154"/>
      <c r="R124" s="154"/>
      <c r="S124" s="146"/>
      <c r="T124" s="146"/>
      <c r="U124" s="146"/>
      <c r="W124" s="146"/>
      <c r="AI124" s="145"/>
    </row>
    <row r="125" spans="2:47" hidden="1">
      <c r="F125" s="156"/>
      <c r="G125" s="156"/>
      <c r="H125" s="146"/>
      <c r="I125" s="154"/>
      <c r="J125" s="154"/>
      <c r="K125" s="146"/>
      <c r="L125" s="146"/>
      <c r="M125" s="146"/>
      <c r="O125" s="146"/>
      <c r="P125" s="154"/>
      <c r="Q125" s="154"/>
      <c r="R125" s="154"/>
      <c r="S125" s="146"/>
      <c r="T125" s="146"/>
      <c r="U125" s="146"/>
      <c r="V125" s="146"/>
      <c r="X125" s="157" t="s">
        <v>181</v>
      </c>
      <c r="AB125" s="206">
        <f>AP122</f>
        <v>19859.099999999999</v>
      </c>
      <c r="AC125" s="206"/>
      <c r="AD125" s="206"/>
      <c r="AE125" s="206"/>
      <c r="AF125" s="157" t="s">
        <v>182</v>
      </c>
    </row>
    <row r="126" spans="2:47" ht="15.75" hidden="1">
      <c r="B126" s="224" t="s">
        <v>183</v>
      </c>
      <c r="C126" s="224"/>
      <c r="D126" s="224"/>
      <c r="E126" s="224"/>
      <c r="F126" s="224"/>
      <c r="G126" s="224"/>
      <c r="H126" s="224"/>
      <c r="I126" s="224"/>
      <c r="J126" s="224"/>
      <c r="K126" s="224"/>
      <c r="L126" s="224"/>
      <c r="M126" s="224"/>
      <c r="N126" s="224"/>
      <c r="O126" s="224"/>
      <c r="P126" s="224"/>
      <c r="Q126" s="224"/>
      <c r="R126" s="224"/>
      <c r="S126" s="224"/>
      <c r="T126" s="224"/>
      <c r="U126" s="224"/>
      <c r="V126" s="224"/>
      <c r="W126" s="224"/>
      <c r="X126" s="224"/>
      <c r="Y126" s="224"/>
      <c r="Z126" s="224"/>
      <c r="AA126" s="224"/>
      <c r="AB126" s="224"/>
      <c r="AC126" s="224"/>
      <c r="AD126" s="224"/>
      <c r="AE126" s="224"/>
      <c r="AF126" s="224"/>
      <c r="AG126" s="224"/>
      <c r="AH126" s="224"/>
      <c r="AI126" s="224"/>
      <c r="AJ126" s="224"/>
      <c r="AK126" s="224"/>
      <c r="AL126" s="224"/>
      <c r="AM126" s="224"/>
      <c r="AN126" s="224"/>
      <c r="AO126" s="224"/>
      <c r="AP126" s="224"/>
      <c r="AQ126" s="224"/>
      <c r="AR126" s="224"/>
      <c r="AS126" s="224"/>
      <c r="AT126" s="224"/>
      <c r="AU126" s="224"/>
    </row>
    <row r="127" spans="2:47" ht="15" hidden="1">
      <c r="B127" s="228" t="s">
        <v>204</v>
      </c>
      <c r="C127" s="228"/>
      <c r="D127" s="228"/>
      <c r="E127" s="228"/>
      <c r="F127" s="228"/>
      <c r="G127" s="228"/>
      <c r="H127" s="228"/>
      <c r="I127" s="228"/>
      <c r="J127" s="228"/>
      <c r="K127" s="228"/>
      <c r="L127" s="228"/>
      <c r="M127" s="228"/>
      <c r="N127" s="228"/>
      <c r="O127" s="228"/>
      <c r="P127" s="228"/>
      <c r="Q127" s="228"/>
      <c r="R127" s="228"/>
      <c r="S127" s="228"/>
      <c r="T127" s="228"/>
      <c r="U127" s="228"/>
      <c r="V127" s="228"/>
      <c r="W127" s="228"/>
      <c r="X127" s="228"/>
      <c r="Y127" s="228"/>
      <c r="Z127" s="228"/>
      <c r="AA127" s="228"/>
      <c r="AB127" s="228"/>
      <c r="AC127" s="228"/>
      <c r="AD127" s="228"/>
      <c r="AE127" s="228"/>
      <c r="AF127" s="228"/>
      <c r="AG127" s="228"/>
      <c r="AH127" s="228"/>
      <c r="AI127" s="228"/>
      <c r="AJ127" s="228"/>
      <c r="AK127" s="228"/>
      <c r="AL127" s="228"/>
      <c r="AM127" s="228"/>
      <c r="AN127" s="228"/>
      <c r="AO127" s="228"/>
      <c r="AP127" s="228"/>
      <c r="AQ127" s="228"/>
      <c r="AR127" s="228"/>
      <c r="AS127" s="228"/>
      <c r="AT127" s="228"/>
      <c r="AU127" s="228"/>
    </row>
    <row r="128" spans="2:47" hidden="1">
      <c r="B128" s="107" t="s">
        <v>185</v>
      </c>
      <c r="C128" s="159"/>
      <c r="D128" s="157" t="s">
        <v>205</v>
      </c>
      <c r="E128" s="159"/>
      <c r="F128" s="160"/>
      <c r="G128" s="160"/>
      <c r="H128" s="159"/>
      <c r="I128" s="160"/>
      <c r="J128" s="160"/>
      <c r="K128" s="159"/>
      <c r="L128" s="159"/>
      <c r="M128" s="159"/>
      <c r="N128" s="159"/>
      <c r="O128" s="159"/>
      <c r="P128" s="160"/>
      <c r="Q128" s="160"/>
      <c r="R128" s="160"/>
      <c r="S128" s="159"/>
      <c r="T128" s="159"/>
      <c r="U128" s="159"/>
      <c r="V128" s="159"/>
      <c r="W128" s="159"/>
      <c r="X128" s="159"/>
      <c r="Y128" s="159"/>
      <c r="Z128" s="159"/>
      <c r="AA128" s="161"/>
      <c r="AB128" s="161"/>
      <c r="AC128" s="161"/>
      <c r="AD128" s="162"/>
      <c r="AE128" s="150"/>
      <c r="AF128" s="150"/>
      <c r="AG128" s="150"/>
    </row>
    <row r="129" spans="2:45" hidden="1">
      <c r="D129" s="107" t="s">
        <v>186</v>
      </c>
      <c r="E129" s="159"/>
      <c r="F129" s="159">
        <v>4</v>
      </c>
      <c r="G129" s="159" t="s">
        <v>187</v>
      </c>
      <c r="H129" s="160"/>
      <c r="I129" s="160"/>
      <c r="J129" s="159"/>
      <c r="K129" s="159">
        <v>8</v>
      </c>
      <c r="L129" s="160" t="s">
        <v>188</v>
      </c>
      <c r="M129" s="159"/>
      <c r="N129" s="159"/>
      <c r="O129" s="159"/>
      <c r="P129" s="160"/>
      <c r="Q129" s="160"/>
      <c r="R129" s="160"/>
      <c r="S129" s="159"/>
      <c r="T129" s="159"/>
      <c r="U129" s="159"/>
      <c r="V129" s="159"/>
      <c r="W129" s="159"/>
      <c r="X129" s="159"/>
      <c r="Y129" s="159"/>
      <c r="Z129" s="159"/>
      <c r="AA129" s="161"/>
      <c r="AB129" s="161"/>
      <c r="AC129" s="161"/>
      <c r="AD129" s="162"/>
      <c r="AE129" s="150"/>
      <c r="AF129" s="150"/>
      <c r="AG129" s="150"/>
    </row>
    <row r="130" spans="2:45" hidden="1">
      <c r="C130" s="159"/>
      <c r="D130" s="159"/>
      <c r="E130" s="159"/>
      <c r="F130" s="212">
        <f>K129+F129</f>
        <v>12</v>
      </c>
      <c r="G130" s="212"/>
      <c r="H130" s="212"/>
      <c r="M130" s="153"/>
      <c r="AI130" s="153"/>
    </row>
    <row r="131" spans="2:45" hidden="1">
      <c r="C131" s="159"/>
      <c r="D131" s="159"/>
      <c r="E131" s="159"/>
      <c r="I131" s="213">
        <v>8</v>
      </c>
      <c r="J131" s="213"/>
      <c r="K131" s="213"/>
      <c r="L131" s="208" t="s">
        <v>178</v>
      </c>
      <c r="M131" s="214">
        <f>L122</f>
        <v>40</v>
      </c>
      <c r="N131" s="210"/>
      <c r="O131" s="210"/>
      <c r="P131" s="207" t="s">
        <v>178</v>
      </c>
      <c r="Q131" s="207">
        <f>K129</f>
        <v>8</v>
      </c>
      <c r="R131" s="207"/>
      <c r="S131" s="207"/>
      <c r="T131" s="211" t="s">
        <v>179</v>
      </c>
      <c r="U131" s="210">
        <f>U122</f>
        <v>13.5</v>
      </c>
      <c r="V131" s="210"/>
      <c r="W131" s="210"/>
      <c r="X131" s="207" t="s">
        <v>178</v>
      </c>
      <c r="Y131" s="207">
        <f>F129</f>
        <v>4</v>
      </c>
      <c r="Z131" s="207"/>
      <c r="AA131" s="207"/>
      <c r="AB131" s="211" t="s">
        <v>179</v>
      </c>
      <c r="AC131" s="210">
        <f>AC122</f>
        <v>27.2</v>
      </c>
      <c r="AD131" s="210"/>
      <c r="AE131" s="210"/>
      <c r="AF131" s="207" t="s">
        <v>178</v>
      </c>
      <c r="AG131" s="207">
        <v>0</v>
      </c>
      <c r="AH131" s="207"/>
      <c r="AI131" s="208"/>
      <c r="AJ131" s="209" t="s">
        <v>179</v>
      </c>
      <c r="AK131" s="210">
        <f>AK122</f>
        <v>195.1</v>
      </c>
      <c r="AL131" s="210"/>
      <c r="AM131" s="210"/>
      <c r="AN131" s="210"/>
      <c r="AO131" s="211" t="s">
        <v>180</v>
      </c>
      <c r="AP131" s="210">
        <v>606</v>
      </c>
      <c r="AQ131" s="210"/>
      <c r="AR131" s="210"/>
      <c r="AS131" s="210"/>
    </row>
    <row r="132" spans="2:45" hidden="1">
      <c r="C132" s="159"/>
      <c r="D132" s="159"/>
      <c r="E132" s="159"/>
      <c r="I132" s="218">
        <v>4.8</v>
      </c>
      <c r="J132" s="218"/>
      <c r="K132" s="218"/>
      <c r="L132" s="208"/>
      <c r="M132" s="214"/>
      <c r="N132" s="210"/>
      <c r="O132" s="210"/>
      <c r="P132" s="207"/>
      <c r="Q132" s="207"/>
      <c r="R132" s="207"/>
      <c r="S132" s="207"/>
      <c r="T132" s="211"/>
      <c r="U132" s="210"/>
      <c r="V132" s="210"/>
      <c r="W132" s="210"/>
      <c r="X132" s="207"/>
      <c r="Y132" s="207"/>
      <c r="Z132" s="207"/>
      <c r="AA132" s="207"/>
      <c r="AB132" s="211"/>
      <c r="AC132" s="210"/>
      <c r="AD132" s="210"/>
      <c r="AE132" s="210"/>
      <c r="AF132" s="207"/>
      <c r="AG132" s="207"/>
      <c r="AH132" s="207"/>
      <c r="AI132" s="208"/>
      <c r="AJ132" s="209"/>
      <c r="AK132" s="210"/>
      <c r="AL132" s="210"/>
      <c r="AM132" s="210"/>
      <c r="AN132" s="210"/>
      <c r="AO132" s="211"/>
      <c r="AP132" s="210"/>
      <c r="AQ132" s="210"/>
      <c r="AR132" s="210"/>
      <c r="AS132" s="210"/>
    </row>
    <row r="133" spans="2:45" hidden="1">
      <c r="C133" s="159"/>
      <c r="D133" s="159"/>
      <c r="E133" s="159"/>
      <c r="F133" s="156"/>
      <c r="G133" s="156"/>
      <c r="H133" s="146"/>
      <c r="K133" s="146"/>
      <c r="L133" s="146"/>
      <c r="M133" s="155"/>
      <c r="N133" s="154"/>
      <c r="O133" s="146"/>
      <c r="P133" s="154"/>
      <c r="Q133" s="154"/>
      <c r="R133" s="154"/>
      <c r="S133" s="146"/>
      <c r="T133" s="146"/>
      <c r="U133" s="146"/>
      <c r="W133" s="146"/>
      <c r="AI133" s="145"/>
    </row>
    <row r="134" spans="2:45" ht="14.25" hidden="1">
      <c r="B134" s="107" t="s">
        <v>189</v>
      </c>
      <c r="C134" s="164" t="s">
        <v>190</v>
      </c>
      <c r="D134" s="159"/>
      <c r="E134" s="159"/>
      <c r="F134" s="160"/>
      <c r="G134" s="160"/>
      <c r="H134" s="159"/>
      <c r="I134" s="160"/>
      <c r="J134" s="160"/>
      <c r="K134" s="159"/>
      <c r="L134" s="159"/>
      <c r="M134" s="159"/>
      <c r="N134" s="159"/>
      <c r="O134" s="159"/>
      <c r="P134" s="160"/>
      <c r="Q134" s="160"/>
      <c r="R134" s="160"/>
      <c r="S134" s="159"/>
      <c r="T134" s="159"/>
      <c r="U134" s="159"/>
      <c r="V134" s="159"/>
      <c r="W134" s="159"/>
      <c r="X134" s="159"/>
      <c r="Y134" s="159"/>
      <c r="Z134" s="159"/>
      <c r="AA134" s="161"/>
      <c r="AB134" s="161"/>
      <c r="AC134" s="161"/>
      <c r="AD134" s="162"/>
      <c r="AE134" s="150"/>
      <c r="AF134" s="150"/>
      <c r="AG134" s="150"/>
      <c r="AP134" s="216">
        <f>AK131</f>
        <v>195.1</v>
      </c>
      <c r="AQ134" s="216"/>
      <c r="AR134" s="216"/>
      <c r="AS134" s="216"/>
    </row>
    <row r="135" spans="2:45" hidden="1">
      <c r="C135" s="159"/>
      <c r="D135" s="159"/>
      <c r="E135" s="159"/>
      <c r="F135" s="160"/>
      <c r="G135" s="160"/>
      <c r="H135" s="159"/>
      <c r="I135" s="160"/>
      <c r="J135" s="160"/>
      <c r="K135" s="159"/>
      <c r="L135" s="159"/>
      <c r="M135" s="159"/>
      <c r="N135" s="159"/>
      <c r="O135" s="159"/>
      <c r="P135" s="160"/>
      <c r="Q135" s="160"/>
      <c r="R135" s="160"/>
      <c r="S135" s="159"/>
      <c r="T135" s="159"/>
      <c r="U135" s="159"/>
      <c r="V135" s="159"/>
      <c r="W135" s="159"/>
      <c r="X135" s="159"/>
      <c r="Y135" s="159"/>
      <c r="Z135" s="159"/>
      <c r="AA135" s="161"/>
      <c r="AB135" s="161"/>
      <c r="AC135" s="161"/>
      <c r="AD135" s="162"/>
      <c r="AE135" s="150"/>
      <c r="AF135" s="150"/>
      <c r="AG135" s="150"/>
    </row>
    <row r="136" spans="2:45" hidden="1">
      <c r="B136" s="107" t="str">
        <f>B83</f>
        <v>C</v>
      </c>
      <c r="C136" s="164" t="s">
        <v>206</v>
      </c>
      <c r="D136" s="159"/>
      <c r="E136" s="159"/>
      <c r="F136" s="160"/>
      <c r="G136" s="160"/>
      <c r="H136" s="159"/>
      <c r="I136" s="160"/>
      <c r="J136" s="160"/>
      <c r="K136" s="159"/>
      <c r="L136" s="159"/>
      <c r="M136" s="159"/>
      <c r="N136" s="159"/>
      <c r="P136" s="159"/>
      <c r="Q136" s="159"/>
      <c r="R136" s="165"/>
      <c r="S136" s="159"/>
      <c r="T136" s="159"/>
      <c r="U136" s="159"/>
      <c r="V136" s="159"/>
      <c r="W136" s="159"/>
      <c r="X136" s="159"/>
      <c r="Y136" s="159"/>
      <c r="Z136" s="159"/>
      <c r="AA136" s="161"/>
      <c r="AB136" s="161"/>
      <c r="AC136" s="161"/>
      <c r="AD136" s="166"/>
      <c r="AP136" s="227">
        <v>425.3</v>
      </c>
      <c r="AQ136" s="216"/>
      <c r="AR136" s="216"/>
      <c r="AS136" s="216"/>
    </row>
    <row r="137" spans="2:45" hidden="1">
      <c r="C137" s="164"/>
      <c r="D137" s="159"/>
      <c r="E137" s="159"/>
      <c r="F137" s="164" t="s">
        <v>207</v>
      </c>
      <c r="G137" s="159"/>
      <c r="H137" s="159"/>
      <c r="I137" s="160"/>
      <c r="J137" s="160"/>
      <c r="K137" s="159"/>
      <c r="L137" s="160"/>
      <c r="M137" s="160"/>
      <c r="N137" s="159"/>
      <c r="O137" s="159"/>
      <c r="P137" s="159"/>
      <c r="Q137" s="159"/>
      <c r="R137" s="159"/>
      <c r="S137" s="159"/>
      <c r="T137" s="159"/>
      <c r="U137" s="165"/>
      <c r="V137" s="159"/>
      <c r="W137" s="159"/>
      <c r="X137" s="159"/>
      <c r="Y137" s="159"/>
      <c r="Z137" s="159"/>
      <c r="AA137" s="159"/>
      <c r="AB137" s="159"/>
      <c r="AC137" s="159"/>
      <c r="AD137" s="166" t="s">
        <v>180</v>
      </c>
      <c r="AE137" s="161"/>
      <c r="AF137" s="161"/>
      <c r="AG137" s="166"/>
      <c r="AP137" s="216"/>
      <c r="AQ137" s="216"/>
      <c r="AR137" s="216"/>
      <c r="AS137" s="216"/>
    </row>
    <row r="138" spans="2:45" hidden="1">
      <c r="C138" s="164"/>
      <c r="D138" s="159"/>
      <c r="E138" s="159"/>
      <c r="F138" s="160"/>
      <c r="G138" s="160"/>
      <c r="H138" s="159"/>
      <c r="I138" s="160"/>
      <c r="J138" s="160"/>
      <c r="K138" s="159"/>
      <c r="L138" s="159"/>
      <c r="M138" s="159"/>
      <c r="N138" s="159"/>
      <c r="O138" s="146"/>
      <c r="P138" s="146"/>
      <c r="Q138" s="146"/>
      <c r="R138" s="165"/>
      <c r="S138" s="159"/>
      <c r="T138" s="159"/>
      <c r="U138" s="159"/>
      <c r="V138" s="159"/>
      <c r="W138" s="159"/>
      <c r="X138" s="159"/>
      <c r="Y138" s="159"/>
      <c r="Z138" s="159"/>
      <c r="AA138" s="161"/>
      <c r="AB138" s="161"/>
      <c r="AC138" s="161"/>
      <c r="AD138" s="168" t="s">
        <v>158</v>
      </c>
      <c r="AP138" s="221">
        <f>SUM(AP136:AS137)</f>
        <v>425.3</v>
      </c>
      <c r="AQ138" s="221"/>
      <c r="AR138" s="221"/>
      <c r="AS138" s="221"/>
    </row>
    <row r="139" spans="2:45" hidden="1">
      <c r="B139" s="159" t="str">
        <f>"1.5 times of "&amp;AP138&amp;" with 12% OHC and 10% CP ="</f>
        <v>1.5 times of 425.3 with 12% OHC and 10% CP =</v>
      </c>
      <c r="D139" s="159"/>
      <c r="E139" s="159"/>
      <c r="F139" s="160"/>
      <c r="G139" s="160"/>
      <c r="H139" s="159"/>
      <c r="I139" s="160"/>
      <c r="J139" s="160"/>
      <c r="K139" s="159"/>
      <c r="L139" s="159"/>
      <c r="M139" s="159"/>
      <c r="N139" s="159"/>
      <c r="O139" s="159"/>
      <c r="P139" s="160"/>
      <c r="Q139" s="160"/>
      <c r="R139" s="160"/>
      <c r="S139" s="226">
        <v>1.1200000000000001</v>
      </c>
      <c r="T139" s="226"/>
      <c r="U139" s="159" t="s">
        <v>178</v>
      </c>
      <c r="V139" s="219">
        <v>1.1000000000000001</v>
      </c>
      <c r="W139" s="219"/>
      <c r="X139" s="159" t="s">
        <v>178</v>
      </c>
      <c r="Y139" s="219">
        <v>1.5</v>
      </c>
      <c r="Z139" s="219"/>
      <c r="AA139" s="160" t="s">
        <v>178</v>
      </c>
      <c r="AB139" s="220">
        <f>AP138</f>
        <v>425.3</v>
      </c>
      <c r="AC139" s="220"/>
      <c r="AD139" s="220"/>
      <c r="AE139" s="220"/>
      <c r="AF139" s="150"/>
      <c r="AG139" s="167"/>
      <c r="AI139" s="107" t="s">
        <v>180</v>
      </c>
      <c r="AP139" s="216">
        <f>ROUND(AB139*Y139*V139*S139,2)</f>
        <v>785.95</v>
      </c>
      <c r="AQ139" s="216"/>
      <c r="AR139" s="216"/>
      <c r="AS139" s="216"/>
    </row>
    <row r="140" spans="2:45" hidden="1">
      <c r="B140" s="107" t="s">
        <v>192</v>
      </c>
      <c r="C140" s="164" t="str">
        <f>C87</f>
        <v>Fatuha  station to work site</v>
      </c>
      <c r="D140" s="159"/>
      <c r="E140" s="159"/>
      <c r="F140" s="160"/>
      <c r="G140" s="160"/>
      <c r="H140" s="159"/>
      <c r="I140" s="160"/>
      <c r="J140" s="160"/>
      <c r="K140" s="159"/>
      <c r="L140" s="159"/>
      <c r="M140" s="159"/>
      <c r="N140" s="159"/>
      <c r="O140" s="159"/>
      <c r="P140" s="160"/>
      <c r="Q140" s="160"/>
      <c r="R140" s="160"/>
      <c r="S140" s="159"/>
      <c r="AA140" s="161"/>
      <c r="AB140" s="161"/>
      <c r="AC140" s="161"/>
      <c r="AD140" s="162"/>
      <c r="AE140" s="150"/>
      <c r="AF140" s="150"/>
      <c r="AG140" s="150"/>
    </row>
    <row r="141" spans="2:45" hidden="1">
      <c r="C141" s="159"/>
      <c r="D141" s="107" t="s">
        <v>186</v>
      </c>
      <c r="E141" s="159"/>
      <c r="G141" s="159">
        <f>G88</f>
        <v>0</v>
      </c>
      <c r="H141" s="159" t="s">
        <v>193</v>
      </c>
      <c r="I141" s="160"/>
      <c r="J141" s="159"/>
      <c r="M141" s="222">
        <f>M88</f>
        <v>15</v>
      </c>
      <c r="N141" s="222"/>
      <c r="O141" s="160" t="s">
        <v>188</v>
      </c>
      <c r="P141" s="159"/>
      <c r="Q141" s="160"/>
      <c r="R141" s="160"/>
      <c r="T141" s="177">
        <f>AF46</f>
        <v>0</v>
      </c>
      <c r="U141" s="107" t="s">
        <v>208</v>
      </c>
      <c r="AA141" s="161"/>
      <c r="AB141" s="161"/>
      <c r="AC141" s="161"/>
      <c r="AD141" s="162"/>
      <c r="AE141" s="150"/>
      <c r="AF141" s="150"/>
      <c r="AG141" s="150"/>
    </row>
    <row r="142" spans="2:45" hidden="1">
      <c r="C142" s="159"/>
      <c r="D142" s="159"/>
      <c r="E142" s="159"/>
      <c r="F142" s="212">
        <f>M141+G141</f>
        <v>15</v>
      </c>
      <c r="G142" s="212"/>
      <c r="H142" s="212"/>
      <c r="M142" s="153"/>
      <c r="AI142" s="153"/>
    </row>
    <row r="143" spans="2:45" hidden="1">
      <c r="C143" s="159"/>
      <c r="D143" s="159"/>
      <c r="E143" s="159"/>
      <c r="I143" s="213">
        <v>8</v>
      </c>
      <c r="J143" s="213"/>
      <c r="K143" s="213"/>
      <c r="L143" s="208" t="s">
        <v>178</v>
      </c>
      <c r="M143" s="214">
        <f>M131</f>
        <v>40</v>
      </c>
      <c r="N143" s="210"/>
      <c r="O143" s="210"/>
      <c r="P143" s="207" t="s">
        <v>178</v>
      </c>
      <c r="Q143" s="207">
        <f>M141</f>
        <v>15</v>
      </c>
      <c r="R143" s="207"/>
      <c r="S143" s="207"/>
      <c r="T143" s="211" t="s">
        <v>179</v>
      </c>
      <c r="U143" s="210">
        <f>U131</f>
        <v>13.5</v>
      </c>
      <c r="V143" s="210"/>
      <c r="W143" s="210"/>
      <c r="X143" s="207" t="s">
        <v>178</v>
      </c>
      <c r="Y143" s="207">
        <f>T141</f>
        <v>0</v>
      </c>
      <c r="Z143" s="207"/>
      <c r="AA143" s="207"/>
      <c r="AB143" s="211" t="s">
        <v>179</v>
      </c>
      <c r="AC143" s="210">
        <f>AC131</f>
        <v>27.2</v>
      </c>
      <c r="AD143" s="210"/>
      <c r="AE143" s="210"/>
      <c r="AF143" s="207" t="s">
        <v>178</v>
      </c>
      <c r="AG143" s="207">
        <f>G141</f>
        <v>0</v>
      </c>
      <c r="AH143" s="207"/>
      <c r="AI143" s="208"/>
      <c r="AJ143" s="209" t="s">
        <v>179</v>
      </c>
      <c r="AK143" s="210">
        <f>AK131</f>
        <v>195.1</v>
      </c>
      <c r="AL143" s="210"/>
      <c r="AM143" s="210"/>
      <c r="AN143" s="210"/>
      <c r="AO143" s="211" t="s">
        <v>180</v>
      </c>
      <c r="AP143" s="210">
        <f>ROUND(((((M143*Q143)+(AC143*AG143)+(U143*Y143))*I143/I144))+AK143,2)</f>
        <v>1195.0999999999999</v>
      </c>
      <c r="AQ143" s="210"/>
      <c r="AR143" s="210"/>
      <c r="AS143" s="210"/>
    </row>
    <row r="144" spans="2:45" hidden="1">
      <c r="C144" s="159"/>
      <c r="D144" s="159"/>
      <c r="E144" s="159"/>
      <c r="I144" s="218">
        <v>4.8</v>
      </c>
      <c r="J144" s="218"/>
      <c r="K144" s="218"/>
      <c r="L144" s="208"/>
      <c r="M144" s="214"/>
      <c r="N144" s="210"/>
      <c r="O144" s="210"/>
      <c r="P144" s="207"/>
      <c r="Q144" s="207"/>
      <c r="R144" s="207"/>
      <c r="S144" s="207"/>
      <c r="T144" s="211"/>
      <c r="U144" s="210"/>
      <c r="V144" s="210"/>
      <c r="W144" s="210"/>
      <c r="X144" s="207"/>
      <c r="Y144" s="207"/>
      <c r="Z144" s="207"/>
      <c r="AA144" s="207"/>
      <c r="AB144" s="211"/>
      <c r="AC144" s="210"/>
      <c r="AD144" s="210"/>
      <c r="AE144" s="210"/>
      <c r="AF144" s="207"/>
      <c r="AG144" s="207"/>
      <c r="AH144" s="207"/>
      <c r="AI144" s="208"/>
      <c r="AJ144" s="209"/>
      <c r="AK144" s="210"/>
      <c r="AL144" s="210"/>
      <c r="AM144" s="210"/>
      <c r="AN144" s="210"/>
      <c r="AO144" s="211"/>
      <c r="AP144" s="210"/>
      <c r="AQ144" s="210"/>
      <c r="AR144" s="210"/>
      <c r="AS144" s="210"/>
    </row>
    <row r="145" spans="2:47" hidden="1">
      <c r="C145" s="159"/>
      <c r="D145" s="159"/>
      <c r="E145" s="159"/>
      <c r="F145" s="156"/>
      <c r="G145" s="156"/>
      <c r="L145" s="146"/>
      <c r="M145" s="155"/>
      <c r="N145" s="154"/>
      <c r="O145" s="146"/>
      <c r="P145" s="154"/>
      <c r="Q145" s="154"/>
      <c r="R145" s="154"/>
      <c r="S145" s="146"/>
      <c r="T145" s="146"/>
      <c r="U145" s="146"/>
      <c r="W145" s="146"/>
      <c r="AI145" s="145"/>
      <c r="AP145" s="216">
        <f>AP143+AP139+AP134+AP131</f>
        <v>2782.15</v>
      </c>
      <c r="AQ145" s="216"/>
      <c r="AR145" s="216"/>
      <c r="AS145" s="216"/>
    </row>
    <row r="146" spans="2:47" hidden="1">
      <c r="C146" s="159"/>
      <c r="D146" s="159"/>
      <c r="E146" s="216">
        <f>AB125</f>
        <v>19859.099999999999</v>
      </c>
      <c r="F146" s="216"/>
      <c r="G146" s="216"/>
      <c r="H146" s="216"/>
      <c r="I146" s="159" t="s">
        <v>209</v>
      </c>
      <c r="J146" s="216">
        <f>AP145</f>
        <v>2782.15</v>
      </c>
      <c r="K146" s="216"/>
      <c r="L146" s="216"/>
      <c r="M146" s="216"/>
      <c r="N146" s="159"/>
      <c r="O146" s="159" t="s">
        <v>196</v>
      </c>
      <c r="P146" s="160"/>
      <c r="Q146" s="160"/>
      <c r="R146" s="206">
        <f>J146</f>
        <v>2782.15</v>
      </c>
      <c r="S146" s="206"/>
      <c r="T146" s="206"/>
      <c r="U146" s="206"/>
      <c r="V146" s="159" t="s">
        <v>197</v>
      </c>
      <c r="W146" s="159"/>
      <c r="X146" s="159"/>
      <c r="Y146" s="159"/>
      <c r="Z146" s="159"/>
      <c r="AA146" s="161"/>
      <c r="AB146" s="161"/>
      <c r="AC146" s="161"/>
      <c r="AD146" s="162"/>
      <c r="AE146" s="150"/>
      <c r="AF146" s="150"/>
      <c r="AG146" s="150"/>
    </row>
    <row r="147" spans="2:47" hidden="1">
      <c r="B147" s="148" t="str">
        <f>"7.Bitumen from "&amp;Q47</f>
        <v>7.Bitumen from Fatuha</v>
      </c>
    </row>
    <row r="148" spans="2:47" hidden="1">
      <c r="C148" s="151" t="s">
        <v>177</v>
      </c>
      <c r="F148" s="212">
        <v>150</v>
      </c>
      <c r="G148" s="212"/>
      <c r="H148" s="212"/>
      <c r="I148" s="212"/>
      <c r="L148" s="153"/>
      <c r="AI148" s="153"/>
    </row>
    <row r="149" spans="2:47" hidden="1">
      <c r="C149" s="151"/>
      <c r="F149" s="225"/>
      <c r="G149" s="225"/>
      <c r="H149" s="178"/>
      <c r="L149" s="214">
        <f>L122</f>
        <v>40</v>
      </c>
      <c r="M149" s="210"/>
      <c r="N149" s="210"/>
      <c r="O149" s="207" t="s">
        <v>178</v>
      </c>
      <c r="P149" s="207">
        <f>F148</f>
        <v>150</v>
      </c>
      <c r="Q149" s="207"/>
      <c r="R149" s="207"/>
      <c r="S149" s="207"/>
      <c r="T149" s="211" t="s">
        <v>179</v>
      </c>
      <c r="U149" s="210">
        <f>U122</f>
        <v>13.5</v>
      </c>
      <c r="V149" s="210"/>
      <c r="W149" s="210"/>
      <c r="X149" s="207" t="s">
        <v>178</v>
      </c>
      <c r="Y149" s="207">
        <f>AF48</f>
        <v>0</v>
      </c>
      <c r="Z149" s="207"/>
      <c r="AA149" s="207"/>
      <c r="AB149" s="211" t="s">
        <v>179</v>
      </c>
      <c r="AC149" s="210">
        <f>AC122</f>
        <v>27.2</v>
      </c>
      <c r="AD149" s="210"/>
      <c r="AE149" s="210"/>
      <c r="AF149" s="207" t="s">
        <v>178</v>
      </c>
      <c r="AG149" s="207">
        <f>AL48</f>
        <v>0</v>
      </c>
      <c r="AH149" s="207"/>
      <c r="AI149" s="208"/>
      <c r="AJ149" s="209" t="s">
        <v>179</v>
      </c>
      <c r="AK149" s="210">
        <f>AK115</f>
        <v>402</v>
      </c>
      <c r="AL149" s="210"/>
      <c r="AM149" s="210"/>
      <c r="AN149" s="210"/>
      <c r="AO149" s="211" t="s">
        <v>180</v>
      </c>
      <c r="AP149" s="210">
        <f>ROUND(AK149+((L149*P149)+(U149*Y149)+(AC149*AG149)),2)</f>
        <v>6402</v>
      </c>
      <c r="AQ149" s="210"/>
      <c r="AR149" s="210"/>
      <c r="AS149" s="210"/>
    </row>
    <row r="150" spans="2:47" hidden="1">
      <c r="F150" s="216"/>
      <c r="G150" s="216"/>
      <c r="H150" s="159"/>
      <c r="L150" s="214"/>
      <c r="M150" s="210"/>
      <c r="N150" s="210"/>
      <c r="O150" s="207"/>
      <c r="P150" s="207"/>
      <c r="Q150" s="207"/>
      <c r="R150" s="207"/>
      <c r="S150" s="207"/>
      <c r="T150" s="211"/>
      <c r="U150" s="210"/>
      <c r="V150" s="210"/>
      <c r="W150" s="210"/>
      <c r="X150" s="207"/>
      <c r="Y150" s="207"/>
      <c r="Z150" s="207"/>
      <c r="AA150" s="207"/>
      <c r="AB150" s="211"/>
      <c r="AC150" s="210"/>
      <c r="AD150" s="210"/>
      <c r="AE150" s="210"/>
      <c r="AF150" s="207"/>
      <c r="AG150" s="207"/>
      <c r="AH150" s="207"/>
      <c r="AI150" s="208"/>
      <c r="AJ150" s="209"/>
      <c r="AK150" s="210"/>
      <c r="AL150" s="210"/>
      <c r="AM150" s="210"/>
      <c r="AN150" s="210"/>
      <c r="AO150" s="211"/>
      <c r="AP150" s="210"/>
      <c r="AQ150" s="210"/>
      <c r="AR150" s="210"/>
      <c r="AS150" s="210"/>
    </row>
    <row r="151" spans="2:47" hidden="1">
      <c r="D151" s="107" t="str">
        <f>"For Gross Weight add 6% = 1.06 X "&amp;AP149</f>
        <v>For Gross Weight add 6% = 1.06 X 6402</v>
      </c>
      <c r="F151" s="156"/>
      <c r="G151" s="156"/>
      <c r="H151" s="146"/>
      <c r="I151" s="154"/>
      <c r="J151" s="154"/>
      <c r="K151" s="146"/>
      <c r="L151" s="173"/>
      <c r="M151" s="146"/>
      <c r="O151" s="146"/>
      <c r="P151" s="154"/>
      <c r="Q151" s="154"/>
      <c r="R151" s="154"/>
      <c r="S151" s="146"/>
      <c r="T151" s="146"/>
      <c r="U151" s="146"/>
      <c r="V151" s="146"/>
      <c r="AI151" s="145"/>
    </row>
    <row r="152" spans="2:47" hidden="1">
      <c r="F152" s="156"/>
      <c r="G152" s="156"/>
      <c r="H152" s="146"/>
      <c r="O152" s="146"/>
      <c r="P152" s="157"/>
      <c r="Q152" s="157" t="s">
        <v>181</v>
      </c>
      <c r="R152" s="154"/>
      <c r="S152" s="146"/>
      <c r="U152" s="217">
        <f>1.06*1977.3</f>
        <v>2095.9380000000001</v>
      </c>
      <c r="V152" s="217"/>
      <c r="W152" s="217"/>
      <c r="X152" s="217"/>
      <c r="Y152" s="157" t="s">
        <v>202</v>
      </c>
    </row>
    <row r="153" spans="2:47" hidden="1">
      <c r="B153" s="148" t="str">
        <f>"8.Emulsion from "&amp;Q48</f>
        <v>8.Emulsion from Patna</v>
      </c>
    </row>
    <row r="154" spans="2:47" hidden="1">
      <c r="C154" s="151" t="s">
        <v>177</v>
      </c>
      <c r="F154" s="212">
        <v>150</v>
      </c>
      <c r="G154" s="212"/>
      <c r="H154" s="212"/>
      <c r="I154" s="212"/>
      <c r="L154" s="153"/>
      <c r="AI154" s="153"/>
    </row>
    <row r="155" spans="2:47" hidden="1">
      <c r="C155" s="151"/>
      <c r="F155" s="225"/>
      <c r="G155" s="225"/>
      <c r="H155" s="178"/>
      <c r="L155" s="214">
        <f>L149</f>
        <v>40</v>
      </c>
      <c r="M155" s="210"/>
      <c r="N155" s="210"/>
      <c r="O155" s="207" t="s">
        <v>178</v>
      </c>
      <c r="P155" s="207">
        <f>F154</f>
        <v>150</v>
      </c>
      <c r="Q155" s="207"/>
      <c r="R155" s="207"/>
      <c r="S155" s="207"/>
      <c r="T155" s="211" t="s">
        <v>179</v>
      </c>
      <c r="U155" s="210">
        <f>U149</f>
        <v>13.5</v>
      </c>
      <c r="V155" s="210"/>
      <c r="W155" s="210"/>
      <c r="X155" s="207" t="s">
        <v>178</v>
      </c>
      <c r="Y155" s="207">
        <f>AF49</f>
        <v>0</v>
      </c>
      <c r="Z155" s="207"/>
      <c r="AA155" s="207"/>
      <c r="AB155" s="211" t="s">
        <v>179</v>
      </c>
      <c r="AC155" s="210">
        <f>AC149</f>
        <v>27.2</v>
      </c>
      <c r="AD155" s="210"/>
      <c r="AE155" s="210"/>
      <c r="AF155" s="207" t="s">
        <v>178</v>
      </c>
      <c r="AG155" s="207">
        <f>AL48</f>
        <v>0</v>
      </c>
      <c r="AH155" s="207"/>
      <c r="AI155" s="208"/>
      <c r="AJ155" s="209" t="s">
        <v>179</v>
      </c>
      <c r="AK155" s="210">
        <f>AK149</f>
        <v>402</v>
      </c>
      <c r="AL155" s="210"/>
      <c r="AM155" s="210"/>
      <c r="AN155" s="210"/>
      <c r="AO155" s="211" t="s">
        <v>180</v>
      </c>
      <c r="AP155" s="210">
        <f>ROUND(AK155+((L155*P155)+(U155*Y155)+(AC155*AG155)),2)</f>
        <v>6402</v>
      </c>
      <c r="AQ155" s="210"/>
      <c r="AR155" s="210"/>
      <c r="AS155" s="210"/>
    </row>
    <row r="156" spans="2:47" hidden="1">
      <c r="F156" s="216"/>
      <c r="G156" s="216"/>
      <c r="H156" s="159"/>
      <c r="L156" s="214"/>
      <c r="M156" s="210"/>
      <c r="N156" s="210"/>
      <c r="O156" s="207"/>
      <c r="P156" s="207"/>
      <c r="Q156" s="207"/>
      <c r="R156" s="207"/>
      <c r="S156" s="207"/>
      <c r="T156" s="211"/>
      <c r="U156" s="210"/>
      <c r="V156" s="210"/>
      <c r="W156" s="210"/>
      <c r="X156" s="207"/>
      <c r="Y156" s="207"/>
      <c r="Z156" s="207"/>
      <c r="AA156" s="207"/>
      <c r="AB156" s="211"/>
      <c r="AC156" s="210"/>
      <c r="AD156" s="210"/>
      <c r="AE156" s="210"/>
      <c r="AF156" s="207"/>
      <c r="AG156" s="207"/>
      <c r="AH156" s="207"/>
      <c r="AI156" s="208"/>
      <c r="AJ156" s="209"/>
      <c r="AK156" s="210"/>
      <c r="AL156" s="210"/>
      <c r="AM156" s="210"/>
      <c r="AN156" s="210"/>
      <c r="AO156" s="211"/>
      <c r="AP156" s="210"/>
      <c r="AQ156" s="210"/>
      <c r="AR156" s="210"/>
      <c r="AS156" s="210"/>
    </row>
    <row r="157" spans="2:47" hidden="1">
      <c r="D157" s="107" t="str">
        <f>"For Gross Weight add 6% = 1.06 X "&amp;AP155</f>
        <v>For Gross Weight add 6% = 1.06 X 6402</v>
      </c>
      <c r="F157" s="156"/>
      <c r="G157" s="156"/>
      <c r="H157" s="146"/>
      <c r="I157" s="154"/>
      <c r="J157" s="154"/>
      <c r="K157" s="146"/>
      <c r="L157" s="173"/>
      <c r="M157" s="146"/>
      <c r="O157" s="146"/>
      <c r="P157" s="154"/>
      <c r="Q157" s="154"/>
      <c r="R157" s="154"/>
      <c r="S157" s="146"/>
      <c r="T157" s="146"/>
      <c r="U157" s="146"/>
      <c r="V157" s="146"/>
      <c r="AI157" s="145"/>
    </row>
    <row r="158" spans="2:47" hidden="1">
      <c r="F158" s="156"/>
      <c r="G158" s="156"/>
      <c r="H158" s="146"/>
      <c r="O158" s="146"/>
      <c r="P158" s="157"/>
      <c r="Q158" s="157" t="s">
        <v>181</v>
      </c>
      <c r="R158" s="154"/>
      <c r="S158" s="146"/>
      <c r="U158" s="217">
        <f>ROUND(AP155*1.06,2)</f>
        <v>6786.12</v>
      </c>
      <c r="V158" s="217"/>
      <c r="W158" s="217"/>
      <c r="X158" s="217"/>
      <c r="Y158" s="157" t="s">
        <v>202</v>
      </c>
    </row>
    <row r="159" spans="2:47" ht="15.75" hidden="1">
      <c r="B159" s="224" t="s">
        <v>183</v>
      </c>
      <c r="C159" s="224"/>
      <c r="D159" s="224"/>
      <c r="E159" s="224"/>
      <c r="F159" s="224"/>
      <c r="G159" s="224"/>
      <c r="H159" s="224"/>
      <c r="I159" s="224"/>
      <c r="J159" s="224"/>
      <c r="K159" s="224"/>
      <c r="L159" s="224"/>
      <c r="M159" s="224"/>
      <c r="N159" s="224"/>
      <c r="O159" s="224"/>
      <c r="P159" s="224"/>
      <c r="Q159" s="224"/>
      <c r="R159" s="224"/>
      <c r="S159" s="224"/>
      <c r="T159" s="224"/>
      <c r="U159" s="224"/>
      <c r="V159" s="224"/>
      <c r="W159" s="224"/>
      <c r="X159" s="224"/>
      <c r="Y159" s="224"/>
      <c r="Z159" s="224"/>
      <c r="AA159" s="224"/>
      <c r="AB159" s="224"/>
      <c r="AC159" s="224"/>
      <c r="AD159" s="224"/>
      <c r="AE159" s="224"/>
      <c r="AF159" s="224"/>
      <c r="AG159" s="224"/>
      <c r="AH159" s="224"/>
      <c r="AI159" s="224"/>
      <c r="AJ159" s="224"/>
      <c r="AK159" s="224"/>
      <c r="AL159" s="224"/>
      <c r="AM159" s="224"/>
      <c r="AN159" s="224"/>
      <c r="AO159" s="224"/>
      <c r="AP159" s="224"/>
      <c r="AQ159" s="224"/>
      <c r="AR159" s="224"/>
      <c r="AS159" s="224"/>
      <c r="AT159" s="224"/>
      <c r="AU159" s="224"/>
    </row>
    <row r="160" spans="2:47" ht="15.75" hidden="1">
      <c r="B160" s="107" t="s">
        <v>185</v>
      </c>
      <c r="C160" s="164" t="s">
        <v>190</v>
      </c>
      <c r="D160" s="159"/>
      <c r="E160" s="159"/>
      <c r="F160" s="160"/>
      <c r="G160" s="160"/>
      <c r="H160" s="159"/>
      <c r="I160" s="160"/>
      <c r="J160" s="160"/>
      <c r="K160" s="159"/>
      <c r="L160" s="159"/>
      <c r="M160" s="159"/>
      <c r="N160" s="159"/>
      <c r="O160" s="159"/>
      <c r="P160" s="160"/>
      <c r="Q160" s="160"/>
      <c r="R160" s="160"/>
      <c r="S160" s="159"/>
      <c r="T160" s="159"/>
      <c r="U160" s="159"/>
      <c r="V160" s="159"/>
      <c r="W160" s="159"/>
      <c r="X160" s="159"/>
      <c r="Y160" s="159"/>
      <c r="Z160" s="159"/>
      <c r="AA160" s="161"/>
      <c r="AB160" s="161"/>
      <c r="AC160" s="161"/>
      <c r="AD160" s="162"/>
      <c r="AE160" s="150"/>
      <c r="AF160" s="150"/>
      <c r="AG160" s="150"/>
      <c r="AP160" s="221">
        <f>AK155</f>
        <v>402</v>
      </c>
      <c r="AQ160" s="221"/>
      <c r="AR160" s="221"/>
      <c r="AS160" s="221"/>
      <c r="AT160" s="147"/>
      <c r="AU160" s="147"/>
    </row>
    <row r="161" spans="2:45" hidden="1">
      <c r="B161" s="107" t="s">
        <v>189</v>
      </c>
      <c r="C161" s="164" t="s">
        <v>210</v>
      </c>
      <c r="D161" s="159"/>
      <c r="E161" s="159"/>
      <c r="F161" s="160"/>
      <c r="G161" s="160"/>
      <c r="H161" s="159"/>
      <c r="I161" s="160"/>
      <c r="J161" s="160"/>
      <c r="K161" s="159"/>
      <c r="L161" s="159"/>
      <c r="M161" s="159"/>
      <c r="N161" s="159"/>
      <c r="O161" s="159"/>
      <c r="P161" s="159"/>
      <c r="Q161" s="159"/>
      <c r="R161" s="165"/>
      <c r="S161" s="159"/>
      <c r="T161" s="159"/>
      <c r="U161" s="159"/>
      <c r="V161" s="159"/>
      <c r="W161" s="159"/>
      <c r="X161" s="159"/>
      <c r="Y161" s="159"/>
      <c r="Z161" s="159"/>
      <c r="AA161" s="161"/>
      <c r="AB161" s="161"/>
      <c r="AC161" s="161"/>
      <c r="AD161" s="166" t="s">
        <v>180</v>
      </c>
      <c r="AP161" s="216">
        <v>715</v>
      </c>
      <c r="AQ161" s="216"/>
      <c r="AR161" s="216"/>
      <c r="AS161" s="216"/>
    </row>
    <row r="162" spans="2:45" hidden="1">
      <c r="C162" s="107" t="s">
        <v>211</v>
      </c>
      <c r="D162" s="159"/>
      <c r="E162" s="159"/>
      <c r="F162" s="160"/>
      <c r="G162" s="160"/>
      <c r="H162" s="159"/>
      <c r="I162" s="160"/>
      <c r="J162" s="160"/>
      <c r="K162" s="159"/>
      <c r="L162" s="159"/>
      <c r="M162" s="159"/>
      <c r="N162" s="159"/>
      <c r="O162" s="146"/>
      <c r="P162" s="146"/>
      <c r="Q162" s="146"/>
      <c r="R162" s="165"/>
      <c r="S162" s="159"/>
      <c r="T162" s="159"/>
      <c r="U162" s="159"/>
      <c r="V162" s="159"/>
      <c r="W162" s="159"/>
      <c r="X162" s="159"/>
      <c r="Y162" s="159"/>
      <c r="Z162" s="159"/>
      <c r="AA162" s="161"/>
      <c r="AB162" s="161"/>
      <c r="AC162" s="161"/>
      <c r="AD162" s="166" t="s">
        <v>180</v>
      </c>
      <c r="AP162" s="216">
        <f>AP161*7%</f>
        <v>50.050000000000004</v>
      </c>
      <c r="AQ162" s="216"/>
      <c r="AR162" s="216"/>
      <c r="AS162" s="216"/>
    </row>
    <row r="163" spans="2:45" hidden="1">
      <c r="C163" s="159" t="s">
        <v>212</v>
      </c>
      <c r="D163" s="159"/>
      <c r="E163" s="159"/>
      <c r="F163" s="160"/>
      <c r="G163" s="160"/>
      <c r="H163" s="159"/>
      <c r="I163" s="160"/>
      <c r="J163" s="160"/>
      <c r="K163" s="159"/>
      <c r="L163" s="159"/>
      <c r="M163" s="159"/>
      <c r="N163" s="159"/>
      <c r="O163" s="146"/>
      <c r="P163" s="146"/>
      <c r="Q163" s="146"/>
      <c r="R163" s="165"/>
      <c r="S163" s="159"/>
      <c r="T163" s="159"/>
      <c r="U163" s="159"/>
      <c r="V163" s="159"/>
      <c r="W163" s="159"/>
      <c r="X163" s="159"/>
      <c r="Y163" s="159"/>
      <c r="Z163" s="159"/>
      <c r="AA163" s="161"/>
      <c r="AB163" s="161"/>
      <c r="AC163" s="161"/>
      <c r="AD163" s="166" t="s">
        <v>180</v>
      </c>
      <c r="AP163" s="216">
        <f>AP161*5.75%</f>
        <v>41.112500000000004</v>
      </c>
      <c r="AQ163" s="216"/>
      <c r="AR163" s="216"/>
      <c r="AS163" s="216"/>
    </row>
    <row r="164" spans="2:45" hidden="1">
      <c r="C164" s="159" t="s">
        <v>213</v>
      </c>
      <c r="D164" s="159"/>
      <c r="E164" s="159"/>
      <c r="F164" s="160"/>
      <c r="G164" s="160"/>
      <c r="H164" s="159"/>
      <c r="I164" s="160"/>
      <c r="J164" s="160"/>
      <c r="K164" s="159"/>
      <c r="L164" s="159"/>
      <c r="M164" s="159"/>
      <c r="N164" s="159"/>
      <c r="O164" s="146"/>
      <c r="P164" s="146"/>
      <c r="Q164" s="146"/>
      <c r="R164" s="165"/>
      <c r="S164" s="159"/>
      <c r="T164" s="159"/>
      <c r="U164" s="159"/>
      <c r="V164" s="159"/>
      <c r="W164" s="159"/>
      <c r="X164" s="159"/>
      <c r="Y164" s="159"/>
      <c r="Z164" s="159"/>
      <c r="AA164" s="161"/>
      <c r="AB164" s="161"/>
      <c r="AC164" s="161"/>
      <c r="AD164" s="179" t="s">
        <v>180</v>
      </c>
      <c r="AP164" s="223"/>
      <c r="AQ164" s="223"/>
      <c r="AR164" s="223"/>
      <c r="AS164" s="223"/>
    </row>
    <row r="165" spans="2:45" hidden="1">
      <c r="C165" s="164"/>
      <c r="D165" s="159"/>
      <c r="E165" s="159"/>
      <c r="F165" s="160"/>
      <c r="G165" s="160"/>
      <c r="H165" s="159"/>
      <c r="I165" s="160"/>
      <c r="J165" s="160"/>
      <c r="K165" s="159"/>
      <c r="L165" s="159"/>
      <c r="M165" s="159"/>
      <c r="N165" s="159"/>
      <c r="O165" s="146"/>
      <c r="P165" s="146"/>
      <c r="Q165" s="146"/>
      <c r="R165" s="165"/>
      <c r="S165" s="159"/>
      <c r="T165" s="159"/>
      <c r="U165" s="159"/>
      <c r="V165" s="159"/>
      <c r="W165" s="159"/>
      <c r="X165" s="159"/>
      <c r="Y165" s="159"/>
      <c r="Z165" s="159"/>
      <c r="AA165" s="161"/>
      <c r="AB165" s="161"/>
      <c r="AC165" s="161"/>
      <c r="AD165" s="168" t="s">
        <v>158</v>
      </c>
      <c r="AP165" s="216">
        <f>SUM(AP161:AP164)</f>
        <v>806.16249999999991</v>
      </c>
      <c r="AQ165" s="216"/>
      <c r="AR165" s="216"/>
      <c r="AS165" s="216"/>
    </row>
    <row r="166" spans="2:45" hidden="1">
      <c r="C166" s="159" t="str">
        <f>"1.5 times of "&amp;AP165&amp;" with 10% OHC and 10% CP ="</f>
        <v>1.5 times of 806.1625 with 10% OHC and 10% CP =</v>
      </c>
      <c r="D166" s="159"/>
      <c r="E166" s="159"/>
      <c r="F166" s="160"/>
      <c r="G166" s="160"/>
      <c r="H166" s="159"/>
      <c r="I166" s="160"/>
      <c r="J166" s="160"/>
      <c r="K166" s="159"/>
      <c r="L166" s="159"/>
      <c r="M166" s="159"/>
      <c r="N166" s="159"/>
      <c r="O166" s="159"/>
      <c r="P166" s="160"/>
      <c r="Q166" s="160"/>
      <c r="R166" s="160"/>
      <c r="S166" s="219">
        <v>1.1000000000000001</v>
      </c>
      <c r="T166" s="219"/>
      <c r="U166" s="159" t="s">
        <v>178</v>
      </c>
      <c r="V166" s="219">
        <v>1.1000000000000001</v>
      </c>
      <c r="W166" s="219"/>
      <c r="X166" s="159" t="s">
        <v>178</v>
      </c>
      <c r="Y166" s="219">
        <v>1.5</v>
      </c>
      <c r="Z166" s="219"/>
      <c r="AA166" s="160" t="s">
        <v>178</v>
      </c>
      <c r="AB166" s="220">
        <f>AP165</f>
        <v>806.16249999999991</v>
      </c>
      <c r="AC166" s="220"/>
      <c r="AD166" s="220"/>
      <c r="AE166" s="220"/>
      <c r="AF166" s="150"/>
      <c r="AG166" s="180" t="s">
        <v>180</v>
      </c>
      <c r="AP166" s="221">
        <f>ROUND(AB166*Y166*V166*S166,2)</f>
        <v>1463.18</v>
      </c>
      <c r="AQ166" s="221"/>
      <c r="AR166" s="221"/>
      <c r="AS166" s="221"/>
    </row>
    <row r="167" spans="2:45" hidden="1">
      <c r="C167" s="159"/>
      <c r="D167" s="159"/>
      <c r="E167" s="159"/>
      <c r="F167" s="160"/>
      <c r="G167" s="160"/>
      <c r="H167" s="159"/>
      <c r="I167" s="160"/>
      <c r="J167" s="160"/>
      <c r="K167" s="159"/>
      <c r="L167" s="159"/>
      <c r="M167" s="159"/>
      <c r="N167" s="159"/>
      <c r="O167" s="159"/>
      <c r="P167" s="160"/>
      <c r="Q167" s="160"/>
      <c r="R167" s="160"/>
      <c r="S167" s="159"/>
      <c r="T167" s="159"/>
      <c r="U167" s="159"/>
      <c r="V167" s="159"/>
      <c r="W167" s="159"/>
      <c r="X167" s="159"/>
      <c r="Y167" s="159"/>
      <c r="Z167" s="159"/>
      <c r="AA167" s="161"/>
      <c r="AB167" s="161"/>
      <c r="AC167" s="161"/>
      <c r="AD167" s="162"/>
      <c r="AE167" s="150"/>
      <c r="AF167" s="150"/>
      <c r="AG167" s="150"/>
    </row>
    <row r="168" spans="2:45" hidden="1">
      <c r="B168" s="107" t="s">
        <v>117</v>
      </c>
      <c r="C168" s="164" t="str">
        <f>Q82&amp;" station to work site ="</f>
        <v xml:space="preserve"> station to work site =</v>
      </c>
      <c r="D168" s="159"/>
      <c r="E168" s="159"/>
      <c r="F168" s="160"/>
      <c r="G168" s="160"/>
      <c r="H168" s="159"/>
      <c r="I168" s="160"/>
      <c r="J168" s="160"/>
      <c r="K168" s="159"/>
      <c r="L168" s="159"/>
      <c r="M168" s="159"/>
      <c r="N168" s="159"/>
      <c r="O168" s="159"/>
      <c r="P168" s="160"/>
      <c r="Q168" s="160"/>
      <c r="R168" s="160"/>
      <c r="S168" s="159"/>
      <c r="AA168" s="161"/>
      <c r="AB168" s="161"/>
      <c r="AC168" s="161"/>
      <c r="AD168" s="162"/>
      <c r="AE168" s="150"/>
      <c r="AF168" s="150"/>
      <c r="AG168" s="150"/>
    </row>
    <row r="169" spans="2:45" hidden="1">
      <c r="C169" s="159"/>
      <c r="D169" s="107" t="s">
        <v>186</v>
      </c>
      <c r="E169" s="159"/>
      <c r="G169" s="159">
        <v>0</v>
      </c>
      <c r="H169" s="159" t="s">
        <v>193</v>
      </c>
      <c r="I169" s="160"/>
      <c r="J169" s="159"/>
      <c r="M169" s="222">
        <f>AB46</f>
        <v>470</v>
      </c>
      <c r="N169" s="222"/>
      <c r="O169" s="160" t="s">
        <v>188</v>
      </c>
      <c r="P169" s="159"/>
      <c r="Q169" s="160"/>
      <c r="R169" s="160"/>
      <c r="T169" s="177">
        <f>AL46</f>
        <v>22</v>
      </c>
      <c r="U169" s="107" t="s">
        <v>208</v>
      </c>
      <c r="AA169" s="161"/>
      <c r="AB169" s="161"/>
      <c r="AC169" s="161"/>
      <c r="AD169" s="162"/>
      <c r="AE169" s="150"/>
      <c r="AF169" s="150"/>
      <c r="AG169" s="150"/>
    </row>
    <row r="170" spans="2:45" hidden="1">
      <c r="C170" s="159"/>
      <c r="D170" s="159"/>
      <c r="E170" s="159"/>
      <c r="F170" s="212">
        <f>M169+G169</f>
        <v>470</v>
      </c>
      <c r="G170" s="212"/>
      <c r="H170" s="212"/>
      <c r="M170" s="153"/>
      <c r="AI170" s="153"/>
    </row>
    <row r="171" spans="2:45" hidden="1">
      <c r="C171" s="159"/>
      <c r="D171" s="159"/>
      <c r="E171" s="159"/>
      <c r="I171" s="213">
        <v>8</v>
      </c>
      <c r="J171" s="213"/>
      <c r="K171" s="213"/>
      <c r="L171" s="208" t="s">
        <v>178</v>
      </c>
      <c r="M171" s="214">
        <f>L155</f>
        <v>40</v>
      </c>
      <c r="N171" s="210"/>
      <c r="O171" s="210"/>
      <c r="P171" s="207" t="s">
        <v>178</v>
      </c>
      <c r="Q171" s="207">
        <f>M169</f>
        <v>470</v>
      </c>
      <c r="R171" s="207"/>
      <c r="S171" s="207"/>
      <c r="T171" s="211" t="s">
        <v>179</v>
      </c>
      <c r="U171" s="210">
        <f>U155</f>
        <v>13.5</v>
      </c>
      <c r="V171" s="210"/>
      <c r="W171" s="210"/>
      <c r="X171" s="207" t="s">
        <v>178</v>
      </c>
      <c r="Y171" s="207">
        <f>T169</f>
        <v>22</v>
      </c>
      <c r="Z171" s="207"/>
      <c r="AA171" s="207"/>
      <c r="AB171" s="211" t="s">
        <v>179</v>
      </c>
      <c r="AC171" s="210">
        <f>AC155</f>
        <v>27.2</v>
      </c>
      <c r="AD171" s="210"/>
      <c r="AE171" s="210"/>
      <c r="AF171" s="207" t="s">
        <v>178</v>
      </c>
      <c r="AG171" s="207">
        <f>G169</f>
        <v>0</v>
      </c>
      <c r="AH171" s="207"/>
      <c r="AI171" s="208"/>
      <c r="AJ171" s="209" t="s">
        <v>179</v>
      </c>
      <c r="AK171" s="210">
        <f>AK155</f>
        <v>402</v>
      </c>
      <c r="AL171" s="210"/>
      <c r="AM171" s="210"/>
      <c r="AN171" s="210"/>
      <c r="AO171" s="211" t="s">
        <v>180</v>
      </c>
      <c r="AP171" s="217">
        <f>ROUND(((((M171*Q171)+(AC171*AG171)+(U171*Y171))*I171/I172))+AK171,2)</f>
        <v>19499</v>
      </c>
      <c r="AQ171" s="217"/>
      <c r="AR171" s="217"/>
      <c r="AS171" s="217"/>
    </row>
    <row r="172" spans="2:45" hidden="1">
      <c r="C172" s="159"/>
      <c r="D172" s="159"/>
      <c r="E172" s="159"/>
      <c r="I172" s="218">
        <v>8</v>
      </c>
      <c r="J172" s="218"/>
      <c r="K172" s="218"/>
      <c r="L172" s="208"/>
      <c r="M172" s="214"/>
      <c r="N172" s="210"/>
      <c r="O172" s="210"/>
      <c r="P172" s="207"/>
      <c r="Q172" s="207"/>
      <c r="R172" s="207"/>
      <c r="S172" s="207"/>
      <c r="T172" s="211"/>
      <c r="U172" s="210"/>
      <c r="V172" s="210"/>
      <c r="W172" s="210"/>
      <c r="X172" s="207"/>
      <c r="Y172" s="207"/>
      <c r="Z172" s="207"/>
      <c r="AA172" s="207"/>
      <c r="AB172" s="211"/>
      <c r="AC172" s="210"/>
      <c r="AD172" s="210"/>
      <c r="AE172" s="210"/>
      <c r="AF172" s="207"/>
      <c r="AG172" s="207"/>
      <c r="AH172" s="207"/>
      <c r="AI172" s="208"/>
      <c r="AJ172" s="209"/>
      <c r="AK172" s="210"/>
      <c r="AL172" s="210"/>
      <c r="AM172" s="210"/>
      <c r="AN172" s="210"/>
      <c r="AO172" s="211"/>
      <c r="AP172" s="217"/>
      <c r="AQ172" s="217"/>
      <c r="AR172" s="217"/>
      <c r="AS172" s="217"/>
    </row>
    <row r="173" spans="2:45" hidden="1">
      <c r="C173" s="159"/>
      <c r="D173" s="159"/>
      <c r="E173" s="159"/>
      <c r="F173" s="156"/>
      <c r="G173" s="156"/>
      <c r="L173" s="146"/>
      <c r="M173" s="155"/>
      <c r="N173" s="154"/>
      <c r="O173" s="146"/>
      <c r="P173" s="154"/>
      <c r="Q173" s="154"/>
      <c r="R173" s="154"/>
      <c r="S173" s="146"/>
      <c r="T173" s="146"/>
      <c r="U173" s="146"/>
      <c r="W173" s="146"/>
      <c r="AI173" s="145"/>
      <c r="AO173" s="181" t="s">
        <v>214</v>
      </c>
      <c r="AP173" s="216">
        <v>0</v>
      </c>
      <c r="AQ173" s="216"/>
      <c r="AR173" s="216"/>
      <c r="AS173" s="216"/>
    </row>
    <row r="174" spans="2:45" hidden="1">
      <c r="C174" s="159"/>
      <c r="D174" s="159"/>
      <c r="E174" s="216"/>
      <c r="F174" s="216"/>
      <c r="G174" s="216"/>
      <c r="H174" s="216"/>
      <c r="I174" s="159"/>
      <c r="J174" s="216"/>
      <c r="K174" s="216"/>
      <c r="L174" s="216"/>
      <c r="M174" s="216"/>
      <c r="N174" s="159"/>
      <c r="O174" s="160" t="s">
        <v>215</v>
      </c>
      <c r="P174" s="160"/>
      <c r="Q174" s="160"/>
      <c r="R174" s="206">
        <f>U158</f>
        <v>6786.12</v>
      </c>
      <c r="S174" s="206"/>
      <c r="T174" s="206"/>
      <c r="U174" s="206"/>
      <c r="V174" s="159" t="s">
        <v>197</v>
      </c>
      <c r="W174" s="159"/>
      <c r="X174" s="159"/>
      <c r="Y174" s="159"/>
      <c r="Z174" s="159"/>
      <c r="AA174" s="161"/>
      <c r="AB174" s="161"/>
      <c r="AC174" s="161"/>
      <c r="AD174" s="162"/>
      <c r="AE174" s="150"/>
      <c r="AF174" s="150"/>
      <c r="AG174" s="150"/>
    </row>
    <row r="175" spans="2:45" hidden="1">
      <c r="B175" s="157" t="s">
        <v>216</v>
      </c>
    </row>
    <row r="176" spans="2:45" hidden="1">
      <c r="B176" s="157"/>
      <c r="C176" s="151" t="s">
        <v>177</v>
      </c>
      <c r="F176" s="212">
        <v>2</v>
      </c>
      <c r="G176" s="212"/>
      <c r="H176" s="212"/>
      <c r="I176" s="107" t="s">
        <v>217</v>
      </c>
      <c r="O176" s="153"/>
      <c r="AK176" s="153"/>
    </row>
    <row r="177" spans="2:47" hidden="1">
      <c r="B177" s="157"/>
      <c r="C177" s="151"/>
      <c r="L177" s="213">
        <v>8</v>
      </c>
      <c r="M177" s="213"/>
      <c r="N177" s="208" t="s">
        <v>178</v>
      </c>
      <c r="O177" s="214">
        <f>L155</f>
        <v>40</v>
      </c>
      <c r="P177" s="210"/>
      <c r="Q177" s="210"/>
      <c r="R177" s="207" t="s">
        <v>178</v>
      </c>
      <c r="S177" s="207">
        <v>2</v>
      </c>
      <c r="T177" s="207"/>
      <c r="U177" s="207"/>
      <c r="V177" s="211" t="s">
        <v>179</v>
      </c>
      <c r="W177" s="210">
        <f>U155</f>
        <v>13.5</v>
      </c>
      <c r="X177" s="210"/>
      <c r="Y177" s="210"/>
      <c r="Z177" s="207" t="s">
        <v>178</v>
      </c>
      <c r="AA177" s="207">
        <v>0</v>
      </c>
      <c r="AB177" s="207"/>
      <c r="AC177" s="207"/>
      <c r="AD177" s="211" t="s">
        <v>179</v>
      </c>
      <c r="AE177" s="210">
        <f>AC155</f>
        <v>27.2</v>
      </c>
      <c r="AF177" s="210"/>
      <c r="AG177" s="210"/>
      <c r="AH177" s="207" t="s">
        <v>178</v>
      </c>
      <c r="AI177" s="207">
        <v>1</v>
      </c>
      <c r="AJ177" s="207"/>
      <c r="AK177" s="208"/>
      <c r="AL177" s="209" t="s">
        <v>179</v>
      </c>
      <c r="AM177" s="210">
        <f>AI103</f>
        <v>195.1</v>
      </c>
      <c r="AN177" s="210"/>
      <c r="AO177" s="210"/>
      <c r="AP177" s="210"/>
      <c r="AQ177" s="211" t="s">
        <v>180</v>
      </c>
      <c r="AR177" s="210">
        <f>ROUND(((((O177*S177)+(AE177*AI177)+(W177*AA177))*L177/L178))+AM177,2)</f>
        <v>373.77</v>
      </c>
      <c r="AS177" s="210"/>
      <c r="AT177" s="210"/>
      <c r="AU177" s="210"/>
    </row>
    <row r="178" spans="2:47" hidden="1">
      <c r="B178" s="157"/>
      <c r="L178" s="215">
        <v>4.8</v>
      </c>
      <c r="M178" s="215"/>
      <c r="N178" s="208"/>
      <c r="O178" s="214"/>
      <c r="P178" s="210"/>
      <c r="Q178" s="210"/>
      <c r="R178" s="207"/>
      <c r="S178" s="207"/>
      <c r="T178" s="207"/>
      <c r="U178" s="207"/>
      <c r="V178" s="211"/>
      <c r="W178" s="210"/>
      <c r="X178" s="210"/>
      <c r="Y178" s="210"/>
      <c r="Z178" s="207"/>
      <c r="AA178" s="207"/>
      <c r="AB178" s="207"/>
      <c r="AC178" s="207"/>
      <c r="AD178" s="211"/>
      <c r="AE178" s="210"/>
      <c r="AF178" s="210"/>
      <c r="AG178" s="210"/>
      <c r="AH178" s="207"/>
      <c r="AI178" s="207"/>
      <c r="AJ178" s="207"/>
      <c r="AK178" s="208"/>
      <c r="AL178" s="209"/>
      <c r="AM178" s="210"/>
      <c r="AN178" s="210"/>
      <c r="AO178" s="210"/>
      <c r="AP178" s="210"/>
      <c r="AQ178" s="211"/>
      <c r="AR178" s="210"/>
      <c r="AS178" s="210"/>
      <c r="AT178" s="210"/>
      <c r="AU178" s="210"/>
    </row>
    <row r="179" spans="2:47" hidden="1">
      <c r="B179" s="157"/>
      <c r="F179" s="156"/>
      <c r="G179" s="156"/>
      <c r="H179" s="146"/>
      <c r="K179" s="146"/>
      <c r="L179" s="146"/>
      <c r="M179" s="146"/>
      <c r="O179" s="155"/>
      <c r="P179" s="154"/>
      <c r="Q179" s="154"/>
      <c r="R179" s="154"/>
      <c r="S179" s="146"/>
      <c r="T179" s="146"/>
      <c r="U179" s="146"/>
      <c r="W179" s="146"/>
      <c r="AK179" s="145"/>
    </row>
    <row r="180" spans="2:47" ht="14.25" hidden="1">
      <c r="B180" s="157"/>
      <c r="F180" s="156"/>
      <c r="G180" s="156"/>
      <c r="H180" s="146"/>
      <c r="I180" s="154"/>
      <c r="J180" s="154"/>
      <c r="K180" s="146"/>
      <c r="L180" s="146"/>
      <c r="M180" s="146"/>
      <c r="O180" s="146"/>
      <c r="P180" s="154"/>
      <c r="Q180" s="154"/>
      <c r="R180" s="154"/>
      <c r="S180" s="146"/>
      <c r="T180" s="146"/>
      <c r="U180" s="146"/>
      <c r="V180" s="146"/>
      <c r="X180" s="157" t="s">
        <v>181</v>
      </c>
      <c r="AB180" s="206">
        <f>AR177</f>
        <v>373.77</v>
      </c>
      <c r="AC180" s="206"/>
      <c r="AD180" s="206"/>
      <c r="AE180" s="206"/>
      <c r="AF180" s="157" t="s">
        <v>218</v>
      </c>
    </row>
    <row r="181" spans="2:47" hidden="1">
      <c r="B181" s="157" t="s">
        <v>219</v>
      </c>
      <c r="F181" s="156"/>
      <c r="G181" s="156"/>
      <c r="H181" s="146"/>
      <c r="I181" s="154"/>
      <c r="J181" s="154"/>
      <c r="K181" s="146"/>
      <c r="L181" s="146"/>
      <c r="M181" s="146"/>
      <c r="O181" s="146"/>
      <c r="P181" s="154"/>
      <c r="Q181" s="154"/>
      <c r="R181" s="154"/>
      <c r="S181" s="146"/>
      <c r="T181" s="146"/>
      <c r="U181" s="146"/>
      <c r="V181" s="146"/>
      <c r="X181" s="157"/>
      <c r="AB181" s="170"/>
      <c r="AC181" s="170"/>
      <c r="AD181" s="170"/>
      <c r="AE181" s="170"/>
      <c r="AF181" s="157"/>
    </row>
    <row r="182" spans="2:47" hidden="1">
      <c r="B182" s="157"/>
      <c r="C182" s="151" t="s">
        <v>177</v>
      </c>
      <c r="F182" s="212">
        <f>AB45</f>
        <v>47</v>
      </c>
      <c r="G182" s="212"/>
      <c r="H182" s="212"/>
      <c r="O182" s="153"/>
      <c r="AK182" s="153"/>
    </row>
    <row r="183" spans="2:47" hidden="1">
      <c r="B183" s="157"/>
      <c r="C183" s="151"/>
      <c r="L183" s="213">
        <v>8</v>
      </c>
      <c r="M183" s="213"/>
      <c r="N183" s="208" t="s">
        <v>178</v>
      </c>
      <c r="O183" s="214">
        <f>O177</f>
        <v>40</v>
      </c>
      <c r="P183" s="210"/>
      <c r="Q183" s="210"/>
      <c r="R183" s="207" t="s">
        <v>178</v>
      </c>
      <c r="S183" s="207">
        <f>F182</f>
        <v>47</v>
      </c>
      <c r="T183" s="207"/>
      <c r="U183" s="207"/>
      <c r="V183" s="211" t="s">
        <v>179</v>
      </c>
      <c r="W183" s="210">
        <f>W177</f>
        <v>13.5</v>
      </c>
      <c r="X183" s="210"/>
      <c r="Y183" s="210"/>
      <c r="Z183" s="207" t="s">
        <v>178</v>
      </c>
      <c r="AA183" s="207">
        <v>0</v>
      </c>
      <c r="AB183" s="207"/>
      <c r="AC183" s="207"/>
      <c r="AD183" s="211" t="s">
        <v>179</v>
      </c>
      <c r="AE183" s="210">
        <f>AE177</f>
        <v>27.2</v>
      </c>
      <c r="AF183" s="210"/>
      <c r="AG183" s="210"/>
      <c r="AH183" s="207" t="s">
        <v>178</v>
      </c>
      <c r="AI183" s="207">
        <v>0</v>
      </c>
      <c r="AJ183" s="207"/>
      <c r="AK183" s="208"/>
      <c r="AL183" s="209" t="s">
        <v>179</v>
      </c>
      <c r="AM183" s="210">
        <f>AK131</f>
        <v>195.1</v>
      </c>
      <c r="AN183" s="210"/>
      <c r="AO183" s="210"/>
      <c r="AP183" s="210"/>
      <c r="AQ183" s="211" t="s">
        <v>180</v>
      </c>
      <c r="AR183" s="210">
        <f>ROUND(((((O183*S183)+(AE183*AI183)+(W183*AA183))*L183/L184))+AM183,2)</f>
        <v>2200.4299999999998</v>
      </c>
      <c r="AS183" s="210"/>
      <c r="AT183" s="210"/>
      <c r="AU183" s="210"/>
    </row>
    <row r="184" spans="2:47" hidden="1">
      <c r="B184" s="157"/>
      <c r="L184" s="215">
        <v>7.5</v>
      </c>
      <c r="M184" s="215"/>
      <c r="N184" s="208"/>
      <c r="O184" s="214"/>
      <c r="P184" s="210"/>
      <c r="Q184" s="210"/>
      <c r="R184" s="207"/>
      <c r="S184" s="207"/>
      <c r="T184" s="207"/>
      <c r="U184" s="207"/>
      <c r="V184" s="211"/>
      <c r="W184" s="210"/>
      <c r="X184" s="210"/>
      <c r="Y184" s="210"/>
      <c r="Z184" s="207"/>
      <c r="AA184" s="207"/>
      <c r="AB184" s="207"/>
      <c r="AC184" s="207"/>
      <c r="AD184" s="211"/>
      <c r="AE184" s="210"/>
      <c r="AF184" s="210"/>
      <c r="AG184" s="210"/>
      <c r="AH184" s="207"/>
      <c r="AI184" s="207"/>
      <c r="AJ184" s="207"/>
      <c r="AK184" s="208"/>
      <c r="AL184" s="209"/>
      <c r="AM184" s="210"/>
      <c r="AN184" s="210"/>
      <c r="AO184" s="210"/>
      <c r="AP184" s="210"/>
      <c r="AQ184" s="211"/>
      <c r="AR184" s="210"/>
      <c r="AS184" s="210"/>
      <c r="AT184" s="210"/>
      <c r="AU184" s="210"/>
    </row>
    <row r="185" spans="2:47" hidden="1">
      <c r="B185" s="157"/>
      <c r="F185" s="156"/>
      <c r="G185" s="156"/>
      <c r="H185" s="146"/>
      <c r="K185" s="146"/>
      <c r="L185" s="146"/>
      <c r="M185" s="146"/>
      <c r="O185" s="155"/>
      <c r="P185" s="154"/>
      <c r="Q185" s="154"/>
      <c r="R185" s="154"/>
      <c r="S185" s="146"/>
      <c r="T185" s="146"/>
      <c r="U185" s="146"/>
      <c r="W185" s="146"/>
      <c r="AK185" s="145"/>
    </row>
    <row r="186" spans="2:47" hidden="1">
      <c r="B186" s="157"/>
      <c r="F186" s="156"/>
      <c r="G186" s="156"/>
      <c r="H186" s="146"/>
      <c r="I186" s="154"/>
      <c r="J186" s="154"/>
      <c r="K186" s="146"/>
      <c r="L186" s="146"/>
      <c r="M186" s="146"/>
      <c r="O186" s="146"/>
      <c r="P186" s="154"/>
      <c r="Q186" s="154"/>
      <c r="R186" s="154"/>
      <c r="S186" s="146"/>
      <c r="T186" s="146"/>
      <c r="U186" s="146"/>
      <c r="V186" s="146"/>
      <c r="X186" s="157" t="s">
        <v>181</v>
      </c>
      <c r="AB186" s="206">
        <f>AR183</f>
        <v>2200.4299999999998</v>
      </c>
      <c r="AC186" s="206"/>
      <c r="AD186" s="206"/>
      <c r="AE186" s="206"/>
      <c r="AF186" s="157" t="s">
        <v>220</v>
      </c>
    </row>
    <row r="187" spans="2:47" hidden="1">
      <c r="B187" s="157" t="s">
        <v>221</v>
      </c>
      <c r="F187" s="156"/>
      <c r="G187" s="156"/>
      <c r="H187" s="146"/>
      <c r="I187" s="154"/>
      <c r="J187" s="154"/>
      <c r="K187" s="146"/>
      <c r="L187" s="146"/>
      <c r="M187" s="146"/>
      <c r="O187" s="146"/>
      <c r="P187" s="154"/>
      <c r="Q187" s="154"/>
      <c r="R187" s="154"/>
      <c r="S187" s="146"/>
      <c r="T187" s="146"/>
      <c r="U187" s="146"/>
      <c r="V187" s="146"/>
      <c r="X187" s="157"/>
      <c r="AB187" s="170"/>
      <c r="AC187" s="170"/>
      <c r="AD187" s="170"/>
      <c r="AE187" s="170"/>
      <c r="AF187" s="157"/>
    </row>
    <row r="188" spans="2:47" hidden="1">
      <c r="B188" s="157"/>
      <c r="C188" s="151" t="s">
        <v>177</v>
      </c>
      <c r="F188" s="212">
        <v>60</v>
      </c>
      <c r="G188" s="212"/>
      <c r="H188" s="212"/>
      <c r="O188" s="153"/>
      <c r="AK188" s="153"/>
    </row>
    <row r="189" spans="2:47" hidden="1">
      <c r="B189" s="157"/>
      <c r="C189" s="151"/>
      <c r="L189" s="213">
        <v>8</v>
      </c>
      <c r="M189" s="213"/>
      <c r="N189" s="208" t="s">
        <v>178</v>
      </c>
      <c r="O189" s="214">
        <f>O183</f>
        <v>40</v>
      </c>
      <c r="P189" s="210"/>
      <c r="Q189" s="210"/>
      <c r="R189" s="207" t="s">
        <v>178</v>
      </c>
      <c r="S189" s="207">
        <f>F188</f>
        <v>60</v>
      </c>
      <c r="T189" s="207"/>
      <c r="U189" s="207"/>
      <c r="V189" s="211" t="s">
        <v>179</v>
      </c>
      <c r="W189" s="210">
        <f>W183</f>
        <v>13.5</v>
      </c>
      <c r="X189" s="210"/>
      <c r="Y189" s="210"/>
      <c r="Z189" s="207" t="s">
        <v>178</v>
      </c>
      <c r="AA189" s="207">
        <v>0</v>
      </c>
      <c r="AB189" s="207"/>
      <c r="AC189" s="207"/>
      <c r="AD189" s="211" t="s">
        <v>179</v>
      </c>
      <c r="AE189" s="210">
        <f>AE183</f>
        <v>27.2</v>
      </c>
      <c r="AF189" s="210"/>
      <c r="AG189" s="210"/>
      <c r="AH189" s="207" t="s">
        <v>178</v>
      </c>
      <c r="AI189" s="207">
        <v>0</v>
      </c>
      <c r="AJ189" s="207"/>
      <c r="AK189" s="208"/>
      <c r="AL189" s="209" t="s">
        <v>179</v>
      </c>
      <c r="AM189" s="210">
        <f>AM183</f>
        <v>195.1</v>
      </c>
      <c r="AN189" s="210"/>
      <c r="AO189" s="210"/>
      <c r="AP189" s="210"/>
      <c r="AQ189" s="211" t="s">
        <v>180</v>
      </c>
      <c r="AR189" s="210">
        <f>ROUND(((((O189*S189)+(AE189*AI189)+(W189*AA189))*L189/L190))+AM189,2)</f>
        <v>2115.1</v>
      </c>
      <c r="AS189" s="210"/>
      <c r="AT189" s="210"/>
      <c r="AU189" s="210"/>
    </row>
    <row r="190" spans="2:47" hidden="1">
      <c r="B190" s="157"/>
      <c r="L190" s="215">
        <v>10</v>
      </c>
      <c r="M190" s="215"/>
      <c r="N190" s="208"/>
      <c r="O190" s="214"/>
      <c r="P190" s="210"/>
      <c r="Q190" s="210"/>
      <c r="R190" s="207"/>
      <c r="S190" s="207"/>
      <c r="T190" s="207"/>
      <c r="U190" s="207"/>
      <c r="V190" s="211"/>
      <c r="W190" s="210"/>
      <c r="X190" s="210"/>
      <c r="Y190" s="210"/>
      <c r="Z190" s="207"/>
      <c r="AA190" s="207"/>
      <c r="AB190" s="207"/>
      <c r="AC190" s="207"/>
      <c r="AD190" s="211"/>
      <c r="AE190" s="210"/>
      <c r="AF190" s="210"/>
      <c r="AG190" s="210"/>
      <c r="AH190" s="207"/>
      <c r="AI190" s="207"/>
      <c r="AJ190" s="207"/>
      <c r="AK190" s="208"/>
      <c r="AL190" s="209"/>
      <c r="AM190" s="210"/>
      <c r="AN190" s="210"/>
      <c r="AO190" s="210"/>
      <c r="AP190" s="210"/>
      <c r="AQ190" s="211"/>
      <c r="AR190" s="210"/>
      <c r="AS190" s="210"/>
      <c r="AT190" s="210"/>
      <c r="AU190" s="210"/>
    </row>
    <row r="191" spans="2:47" hidden="1">
      <c r="B191" s="157"/>
      <c r="F191" s="156"/>
      <c r="G191" s="156"/>
      <c r="H191" s="146"/>
      <c r="K191" s="146"/>
      <c r="L191" s="146"/>
      <c r="M191" s="146"/>
      <c r="O191" s="155"/>
      <c r="P191" s="154"/>
      <c r="Q191" s="154"/>
      <c r="R191" s="154"/>
      <c r="S191" s="146"/>
      <c r="T191" s="146"/>
      <c r="U191" s="146"/>
      <c r="W191" s="146"/>
      <c r="AK191" s="145"/>
    </row>
    <row r="192" spans="2:47" hidden="1">
      <c r="B192" s="157"/>
      <c r="F192" s="156"/>
      <c r="G192" s="156"/>
      <c r="H192" s="146"/>
      <c r="I192" s="154"/>
      <c r="J192" s="154"/>
      <c r="K192" s="146"/>
      <c r="L192" s="146"/>
      <c r="M192" s="146"/>
      <c r="O192" s="146"/>
      <c r="P192" s="154"/>
      <c r="Q192" s="154"/>
      <c r="R192" s="154"/>
      <c r="S192" s="146"/>
      <c r="T192" s="146"/>
      <c r="U192" s="146"/>
      <c r="V192" s="146"/>
      <c r="X192" s="157" t="s">
        <v>181</v>
      </c>
      <c r="AB192" s="206">
        <f>AR189</f>
        <v>2115.1</v>
      </c>
      <c r="AC192" s="206"/>
      <c r="AD192" s="206"/>
      <c r="AE192" s="206"/>
      <c r="AF192" s="157" t="s">
        <v>220</v>
      </c>
    </row>
    <row r="193" spans="7:41" hidden="1"/>
    <row r="194" spans="7:41" hidden="1"/>
    <row r="195" spans="7:41" hidden="1"/>
    <row r="196" spans="7:41" hidden="1"/>
    <row r="197" spans="7:41" hidden="1">
      <c r="G197" s="146"/>
      <c r="AA197" s="146"/>
      <c r="AO197" s="182"/>
    </row>
    <row r="198" spans="7:41" hidden="1">
      <c r="G198" s="146"/>
      <c r="AA198" s="146"/>
      <c r="AO198" s="146"/>
    </row>
    <row r="199" spans="7:41" hidden="1">
      <c r="G199" s="146"/>
      <c r="AA199" s="146"/>
      <c r="AO199" s="146"/>
    </row>
  </sheetData>
  <mergeCells count="413">
    <mergeCell ref="B1:AU1"/>
    <mergeCell ref="AU2:AU6"/>
    <mergeCell ref="AR5:AR11"/>
    <mergeCell ref="AU7:AU11"/>
    <mergeCell ref="J12:T12"/>
    <mergeCell ref="U12:AC12"/>
    <mergeCell ref="AD12:AN12"/>
    <mergeCell ref="AO12:AU12"/>
    <mergeCell ref="J13:J24"/>
    <mergeCell ref="AO13:AO19"/>
    <mergeCell ref="B16:E16"/>
    <mergeCell ref="F16:I16"/>
    <mergeCell ref="B20:I20"/>
    <mergeCell ref="B21:I21"/>
    <mergeCell ref="C24:F24"/>
    <mergeCell ref="G24:I24"/>
    <mergeCell ref="K24:Z24"/>
    <mergeCell ref="AA24:AN24"/>
    <mergeCell ref="B44:D44"/>
    <mergeCell ref="E44:P44"/>
    <mergeCell ref="Q44:AA44"/>
    <mergeCell ref="AB44:AE44"/>
    <mergeCell ref="AF44:AK44"/>
    <mergeCell ref="J25:J31"/>
    <mergeCell ref="AA25:AA31"/>
    <mergeCell ref="B32:I32"/>
    <mergeCell ref="J32:J41"/>
    <mergeCell ref="B41:I41"/>
    <mergeCell ref="K41:M41"/>
    <mergeCell ref="AL44:AO44"/>
    <mergeCell ref="AP44:AS44"/>
    <mergeCell ref="E45:P45"/>
    <mergeCell ref="Q45:AA45"/>
    <mergeCell ref="AB45:AE45"/>
    <mergeCell ref="AF45:AK45"/>
    <mergeCell ref="AL45:AO45"/>
    <mergeCell ref="AP45:AS45"/>
    <mergeCell ref="G42:J42"/>
    <mergeCell ref="K42:AF42"/>
    <mergeCell ref="AB48:AE48"/>
    <mergeCell ref="AF48:AK48"/>
    <mergeCell ref="AL48:AO48"/>
    <mergeCell ref="AP48:AS48"/>
    <mergeCell ref="AB49:AE49"/>
    <mergeCell ref="AF49:AK49"/>
    <mergeCell ref="AL49:AO49"/>
    <mergeCell ref="AP49:AS49"/>
    <mergeCell ref="AB46:AE46"/>
    <mergeCell ref="AF46:AK46"/>
    <mergeCell ref="AL46:AO46"/>
    <mergeCell ref="AP46:AS46"/>
    <mergeCell ref="AB47:AE47"/>
    <mergeCell ref="AF47:AK47"/>
    <mergeCell ref="AL47:AO47"/>
    <mergeCell ref="AP47:AS47"/>
    <mergeCell ref="A64:AX64"/>
    <mergeCell ref="B65:AU65"/>
    <mergeCell ref="F67:I67"/>
    <mergeCell ref="I68:K68"/>
    <mergeCell ref="L68:L69"/>
    <mergeCell ref="M68:O69"/>
    <mergeCell ref="P68:P69"/>
    <mergeCell ref="Q68:T69"/>
    <mergeCell ref="U68:U69"/>
    <mergeCell ref="V68:X69"/>
    <mergeCell ref="AK68:AK69"/>
    <mergeCell ref="AL68:AO69"/>
    <mergeCell ref="AP68:AP69"/>
    <mergeCell ref="AQ68:AU69"/>
    <mergeCell ref="I69:K69"/>
    <mergeCell ref="AB71:AF71"/>
    <mergeCell ref="Y68:Y69"/>
    <mergeCell ref="Z68:AB69"/>
    <mergeCell ref="AC68:AC69"/>
    <mergeCell ref="AD68:AF69"/>
    <mergeCell ref="AG68:AG69"/>
    <mergeCell ref="AH68:AJ69"/>
    <mergeCell ref="B73:AU73"/>
    <mergeCell ref="K77:M77"/>
    <mergeCell ref="K78:L78"/>
    <mergeCell ref="M78:M79"/>
    <mergeCell ref="N78:P79"/>
    <mergeCell ref="Q78:Q79"/>
    <mergeCell ref="R78:T79"/>
    <mergeCell ref="U78:U79"/>
    <mergeCell ref="V78:X79"/>
    <mergeCell ref="Y78:Y79"/>
    <mergeCell ref="K79:L79"/>
    <mergeCell ref="Y85:AA85"/>
    <mergeCell ref="AC85:AD85"/>
    <mergeCell ref="AF85:AG85"/>
    <mergeCell ref="AI85:AL85"/>
    <mergeCell ref="AM85:AP85"/>
    <mergeCell ref="AL78:AO79"/>
    <mergeCell ref="AP78:AP79"/>
    <mergeCell ref="AQ78:AU79"/>
    <mergeCell ref="M88:O88"/>
    <mergeCell ref="U88:V88"/>
    <mergeCell ref="AM81:AP81"/>
    <mergeCell ref="AM83:AP83"/>
    <mergeCell ref="Z78:AB79"/>
    <mergeCell ref="AC78:AC79"/>
    <mergeCell ref="AD78:AF79"/>
    <mergeCell ref="AG78:AG79"/>
    <mergeCell ref="AH78:AJ79"/>
    <mergeCell ref="AK78:AK79"/>
    <mergeCell ref="AM84:AP84"/>
    <mergeCell ref="F89:H89"/>
    <mergeCell ref="F90:H90"/>
    <mergeCell ref="I90:I91"/>
    <mergeCell ref="J90:L91"/>
    <mergeCell ref="M90:M91"/>
    <mergeCell ref="N90:P91"/>
    <mergeCell ref="Q90:Q91"/>
    <mergeCell ref="R90:T91"/>
    <mergeCell ref="AL90:AL91"/>
    <mergeCell ref="AM90:AP91"/>
    <mergeCell ref="F91:H91"/>
    <mergeCell ref="AM92:AP92"/>
    <mergeCell ref="U90:U91"/>
    <mergeCell ref="V90:X91"/>
    <mergeCell ref="Y90:Y91"/>
    <mergeCell ref="Z90:AB91"/>
    <mergeCell ref="AC90:AC91"/>
    <mergeCell ref="AD90:AF91"/>
    <mergeCell ref="F93:I93"/>
    <mergeCell ref="K93:N93"/>
    <mergeCell ref="R93:U93"/>
    <mergeCell ref="N96:O96"/>
    <mergeCell ref="P96:P97"/>
    <mergeCell ref="Q96:S97"/>
    <mergeCell ref="T96:T97"/>
    <mergeCell ref="AG90:AG91"/>
    <mergeCell ref="AH90:AK91"/>
    <mergeCell ref="AH96:AK97"/>
    <mergeCell ref="AL96:AL97"/>
    <mergeCell ref="AM96:AP97"/>
    <mergeCell ref="N97:O97"/>
    <mergeCell ref="AB99:AE99"/>
    <mergeCell ref="F101:I101"/>
    <mergeCell ref="V96:X97"/>
    <mergeCell ref="Y96:Y97"/>
    <mergeCell ref="Z96:AB97"/>
    <mergeCell ref="AC96:AC97"/>
    <mergeCell ref="AD96:AF97"/>
    <mergeCell ref="AG96:AG97"/>
    <mergeCell ref="AE103:AG104"/>
    <mergeCell ref="AH103:AH104"/>
    <mergeCell ref="AI103:AL104"/>
    <mergeCell ref="AM103:AM104"/>
    <mergeCell ref="AN103:AQ104"/>
    <mergeCell ref="F104:G104"/>
    <mergeCell ref="R103:T104"/>
    <mergeCell ref="U103:U104"/>
    <mergeCell ref="V103:X104"/>
    <mergeCell ref="Y103:Y104"/>
    <mergeCell ref="Z103:AB104"/>
    <mergeCell ref="AD103:AD104"/>
    <mergeCell ref="F103:G103"/>
    <mergeCell ref="H103:H104"/>
    <mergeCell ref="I103:K104"/>
    <mergeCell ref="L103:L104"/>
    <mergeCell ref="M103:P104"/>
    <mergeCell ref="Q103:Q104"/>
    <mergeCell ref="AB106:AE106"/>
    <mergeCell ref="F108:H108"/>
    <mergeCell ref="F109:G109"/>
    <mergeCell ref="H109:H110"/>
    <mergeCell ref="I109:K110"/>
    <mergeCell ref="L109:L110"/>
    <mergeCell ref="M109:O110"/>
    <mergeCell ref="P109:P110"/>
    <mergeCell ref="Q109:S110"/>
    <mergeCell ref="T109:T110"/>
    <mergeCell ref="AH109:AK110"/>
    <mergeCell ref="AL109:AL110"/>
    <mergeCell ref="AM109:AP110"/>
    <mergeCell ref="F110:G110"/>
    <mergeCell ref="AB112:AE112"/>
    <mergeCell ref="F114:J114"/>
    <mergeCell ref="U109:W110"/>
    <mergeCell ref="X109:X110"/>
    <mergeCell ref="Y109:AA110"/>
    <mergeCell ref="AC109:AC110"/>
    <mergeCell ref="AD109:AF110"/>
    <mergeCell ref="AG109:AG110"/>
    <mergeCell ref="AG115:AI116"/>
    <mergeCell ref="AJ115:AJ116"/>
    <mergeCell ref="AK115:AN116"/>
    <mergeCell ref="AO115:AO116"/>
    <mergeCell ref="AP115:AS116"/>
    <mergeCell ref="F116:G116"/>
    <mergeCell ref="U115:W116"/>
    <mergeCell ref="X115:X116"/>
    <mergeCell ref="Y115:AA116"/>
    <mergeCell ref="AB115:AB116"/>
    <mergeCell ref="AC115:AE116"/>
    <mergeCell ref="AF115:AF116"/>
    <mergeCell ref="F115:G115"/>
    <mergeCell ref="H115:H116"/>
    <mergeCell ref="L115:N116"/>
    <mergeCell ref="O115:O116"/>
    <mergeCell ref="P115:S116"/>
    <mergeCell ref="T115:T116"/>
    <mergeCell ref="AB118:AE118"/>
    <mergeCell ref="H121:K121"/>
    <mergeCell ref="I122:J122"/>
    <mergeCell ref="K122:K123"/>
    <mergeCell ref="L122:N123"/>
    <mergeCell ref="O122:O123"/>
    <mergeCell ref="P122:S123"/>
    <mergeCell ref="T122:T123"/>
    <mergeCell ref="U122:W123"/>
    <mergeCell ref="X122:X123"/>
    <mergeCell ref="AK122:AN123"/>
    <mergeCell ref="AO122:AO123"/>
    <mergeCell ref="AP122:AS123"/>
    <mergeCell ref="I123:J123"/>
    <mergeCell ref="AB125:AE125"/>
    <mergeCell ref="B126:AU126"/>
    <mergeCell ref="Y122:AA123"/>
    <mergeCell ref="AB122:AB123"/>
    <mergeCell ref="AC122:AE123"/>
    <mergeCell ref="AF122:AF123"/>
    <mergeCell ref="AG122:AI123"/>
    <mergeCell ref="AJ122:AJ123"/>
    <mergeCell ref="B127:AU127"/>
    <mergeCell ref="F130:H130"/>
    <mergeCell ref="I131:K131"/>
    <mergeCell ref="L131:L132"/>
    <mergeCell ref="M131:O132"/>
    <mergeCell ref="P131:P132"/>
    <mergeCell ref="Q131:S132"/>
    <mergeCell ref="T131:T132"/>
    <mergeCell ref="U131:W132"/>
    <mergeCell ref="X131:X132"/>
    <mergeCell ref="AK131:AN132"/>
    <mergeCell ref="AO131:AO132"/>
    <mergeCell ref="AP131:AS132"/>
    <mergeCell ref="I132:K132"/>
    <mergeCell ref="AP134:AS134"/>
    <mergeCell ref="AP136:AS136"/>
    <mergeCell ref="Y131:AA132"/>
    <mergeCell ref="AB131:AB132"/>
    <mergeCell ref="AC131:AE132"/>
    <mergeCell ref="AF131:AF132"/>
    <mergeCell ref="AG131:AI132"/>
    <mergeCell ref="AJ131:AJ132"/>
    <mergeCell ref="M141:N141"/>
    <mergeCell ref="F142:H142"/>
    <mergeCell ref="I143:K143"/>
    <mergeCell ref="L143:L144"/>
    <mergeCell ref="M143:O144"/>
    <mergeCell ref="P143:P144"/>
    <mergeCell ref="AP137:AS137"/>
    <mergeCell ref="AP138:AS138"/>
    <mergeCell ref="S139:T139"/>
    <mergeCell ref="V139:W139"/>
    <mergeCell ref="Y139:Z139"/>
    <mergeCell ref="AB139:AE139"/>
    <mergeCell ref="AP139:AS139"/>
    <mergeCell ref="F148:I148"/>
    <mergeCell ref="F149:G149"/>
    <mergeCell ref="L149:N150"/>
    <mergeCell ref="O149:O150"/>
    <mergeCell ref="P149:S150"/>
    <mergeCell ref="T149:T150"/>
    <mergeCell ref="AP143:AS144"/>
    <mergeCell ref="I144:K144"/>
    <mergeCell ref="AP145:AS145"/>
    <mergeCell ref="E146:H146"/>
    <mergeCell ref="J146:M146"/>
    <mergeCell ref="R146:U146"/>
    <mergeCell ref="AC143:AE144"/>
    <mergeCell ref="AF143:AF144"/>
    <mergeCell ref="AG143:AI144"/>
    <mergeCell ref="AJ143:AJ144"/>
    <mergeCell ref="AK143:AN144"/>
    <mergeCell ref="AO143:AO144"/>
    <mergeCell ref="Q143:S144"/>
    <mergeCell ref="T143:T144"/>
    <mergeCell ref="U143:W144"/>
    <mergeCell ref="X143:X144"/>
    <mergeCell ref="Y143:AA144"/>
    <mergeCell ref="AB143:AB144"/>
    <mergeCell ref="AG149:AI150"/>
    <mergeCell ref="AJ149:AJ150"/>
    <mergeCell ref="AK149:AN150"/>
    <mergeCell ref="AO149:AO150"/>
    <mergeCell ref="AP149:AS150"/>
    <mergeCell ref="F150:G150"/>
    <mergeCell ref="U149:W150"/>
    <mergeCell ref="X149:X150"/>
    <mergeCell ref="Y149:AA150"/>
    <mergeCell ref="AB149:AB150"/>
    <mergeCell ref="AC149:AE150"/>
    <mergeCell ref="AF149:AF150"/>
    <mergeCell ref="U152:X152"/>
    <mergeCell ref="F154:I154"/>
    <mergeCell ref="F155:G155"/>
    <mergeCell ref="L155:N156"/>
    <mergeCell ref="O155:O156"/>
    <mergeCell ref="P155:S156"/>
    <mergeCell ref="T155:T156"/>
    <mergeCell ref="U155:W156"/>
    <mergeCell ref="X155:X156"/>
    <mergeCell ref="AK155:AN156"/>
    <mergeCell ref="AO155:AO156"/>
    <mergeCell ref="AP155:AS156"/>
    <mergeCell ref="F156:G156"/>
    <mergeCell ref="U158:X158"/>
    <mergeCell ref="B159:AU159"/>
    <mergeCell ref="Y155:AA156"/>
    <mergeCell ref="AB155:AB156"/>
    <mergeCell ref="AC155:AE156"/>
    <mergeCell ref="AF155:AF156"/>
    <mergeCell ref="AG155:AI156"/>
    <mergeCell ref="AJ155:AJ156"/>
    <mergeCell ref="Y166:Z166"/>
    <mergeCell ref="AB166:AE166"/>
    <mergeCell ref="AP166:AS166"/>
    <mergeCell ref="M169:N169"/>
    <mergeCell ref="AP160:AS160"/>
    <mergeCell ref="AP161:AS161"/>
    <mergeCell ref="AP162:AS162"/>
    <mergeCell ref="AP163:AS163"/>
    <mergeCell ref="AP164:AS164"/>
    <mergeCell ref="AP165:AS165"/>
    <mergeCell ref="F170:H170"/>
    <mergeCell ref="I171:K171"/>
    <mergeCell ref="L171:L172"/>
    <mergeCell ref="M171:O172"/>
    <mergeCell ref="P171:P172"/>
    <mergeCell ref="Q171:S172"/>
    <mergeCell ref="I172:K172"/>
    <mergeCell ref="S166:T166"/>
    <mergeCell ref="V166:W166"/>
    <mergeCell ref="AF171:AF172"/>
    <mergeCell ref="AG171:AI172"/>
    <mergeCell ref="AJ171:AJ172"/>
    <mergeCell ref="AK171:AN172"/>
    <mergeCell ref="AO171:AO172"/>
    <mergeCell ref="AP171:AS172"/>
    <mergeCell ref="T171:T172"/>
    <mergeCell ref="U171:W172"/>
    <mergeCell ref="X171:X172"/>
    <mergeCell ref="Y171:AA172"/>
    <mergeCell ref="AB171:AB172"/>
    <mergeCell ref="AC171:AE172"/>
    <mergeCell ref="AP173:AS173"/>
    <mergeCell ref="E174:H174"/>
    <mergeCell ref="J174:M174"/>
    <mergeCell ref="R174:U174"/>
    <mergeCell ref="F176:H176"/>
    <mergeCell ref="L177:M177"/>
    <mergeCell ref="N177:N178"/>
    <mergeCell ref="O177:Q178"/>
    <mergeCell ref="R177:R178"/>
    <mergeCell ref="S177:U178"/>
    <mergeCell ref="AH177:AH178"/>
    <mergeCell ref="AI177:AK178"/>
    <mergeCell ref="AL177:AL178"/>
    <mergeCell ref="AM177:AP178"/>
    <mergeCell ref="AQ177:AQ178"/>
    <mergeCell ref="AR177:AU178"/>
    <mergeCell ref="V177:V178"/>
    <mergeCell ref="W177:Y178"/>
    <mergeCell ref="Z177:Z178"/>
    <mergeCell ref="AA177:AC178"/>
    <mergeCell ref="AD177:AD178"/>
    <mergeCell ref="AE177:AG178"/>
    <mergeCell ref="L178:M178"/>
    <mergeCell ref="AB180:AE180"/>
    <mergeCell ref="F182:H182"/>
    <mergeCell ref="L183:M183"/>
    <mergeCell ref="N183:N184"/>
    <mergeCell ref="O183:Q184"/>
    <mergeCell ref="R183:R184"/>
    <mergeCell ref="S183:U184"/>
    <mergeCell ref="V183:V184"/>
    <mergeCell ref="W183:Y184"/>
    <mergeCell ref="AQ183:AQ184"/>
    <mergeCell ref="AR183:AU184"/>
    <mergeCell ref="L184:M184"/>
    <mergeCell ref="AB186:AE186"/>
    <mergeCell ref="Z183:Z184"/>
    <mergeCell ref="AA183:AC184"/>
    <mergeCell ref="AD183:AD184"/>
    <mergeCell ref="AE183:AG184"/>
    <mergeCell ref="AH183:AH184"/>
    <mergeCell ref="AI183:AK184"/>
    <mergeCell ref="F188:H188"/>
    <mergeCell ref="L189:M189"/>
    <mergeCell ref="N189:N190"/>
    <mergeCell ref="O189:Q190"/>
    <mergeCell ref="R189:R190"/>
    <mergeCell ref="S189:U190"/>
    <mergeCell ref="L190:M190"/>
    <mergeCell ref="AL183:AL184"/>
    <mergeCell ref="AM183:AP184"/>
    <mergeCell ref="AB192:AE192"/>
    <mergeCell ref="AH189:AH190"/>
    <mergeCell ref="AI189:AK190"/>
    <mergeCell ref="AL189:AL190"/>
    <mergeCell ref="AM189:AP190"/>
    <mergeCell ref="AQ189:AQ190"/>
    <mergeCell ref="AR189:AU190"/>
    <mergeCell ref="V189:V190"/>
    <mergeCell ref="W189:Y190"/>
    <mergeCell ref="Z189:Z190"/>
    <mergeCell ref="AA189:AC190"/>
    <mergeCell ref="AD189:AD190"/>
    <mergeCell ref="AE189:AG190"/>
  </mergeCells>
  <printOptions horizontalCentered="1"/>
  <pageMargins left="0.39370078740157499" right="0" top="0.74803149606299202" bottom="0.74803149606299202" header="0.31496062992126" footer="0.74"/>
  <pageSetup paperSize="9" scale="92" firstPageNumber="22" orientation="portrait" r:id="rId1"/>
  <headerFooter>
    <oddFooter>Page &amp;P</oddFooter>
  </headerFooter>
  <rowBreaks count="2" manualBreakCount="2">
    <brk id="63" max="16383" man="1"/>
    <brk id="1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322FA-4A47-4B73-AB41-88D9678F70E7}">
  <sheetPr>
    <pageSetUpPr fitToPage="1"/>
  </sheetPr>
  <dimension ref="A1:E13"/>
  <sheetViews>
    <sheetView view="pageBreakPreview" zoomScaleSheetLayoutView="100" workbookViewId="0">
      <selection activeCell="D21" sqref="D21"/>
    </sheetView>
  </sheetViews>
  <sheetFormatPr defaultRowHeight="15"/>
  <cols>
    <col min="2" max="2" width="51.140625" customWidth="1"/>
    <col min="3" max="3" width="31.28515625" customWidth="1"/>
    <col min="4" max="4" width="15.28515625" bestFit="1" customWidth="1"/>
    <col min="5" max="5" width="10.42578125" bestFit="1" customWidth="1"/>
  </cols>
  <sheetData>
    <row r="1" spans="1:5" ht="53.45" customHeight="1">
      <c r="A1" s="285" t="s">
        <v>224</v>
      </c>
      <c r="B1" s="285"/>
      <c r="C1" s="285"/>
    </row>
    <row r="2" spans="1:5" ht="18.75">
      <c r="A2" s="1" t="s">
        <v>0</v>
      </c>
      <c r="B2" s="1" t="s">
        <v>1</v>
      </c>
      <c r="C2" s="1" t="s">
        <v>2</v>
      </c>
    </row>
    <row r="3" spans="1:5" ht="23.25" customHeight="1">
      <c r="A3" s="2">
        <v>1</v>
      </c>
      <c r="B3" s="3" t="s">
        <v>3</v>
      </c>
      <c r="C3" s="4">
        <f>EST_PATHWAY!M29</f>
        <v>3346446</v>
      </c>
    </row>
    <row r="4" spans="1:5" ht="23.25" customHeight="1">
      <c r="A4" s="2">
        <v>2</v>
      </c>
      <c r="B4" s="3" t="s">
        <v>116</v>
      </c>
      <c r="C4" s="4" t="e">
        <f>'Carriage PATHWAY'!F9</f>
        <v>#REF!</v>
      </c>
      <c r="D4" s="5"/>
      <c r="E4" s="5" t="e">
        <f>C6/(7771*6)</f>
        <v>#REF!</v>
      </c>
    </row>
    <row r="5" spans="1:5" ht="23.25" customHeight="1">
      <c r="A5" s="2"/>
      <c r="B5" s="3"/>
      <c r="C5" s="4"/>
      <c r="D5" s="5"/>
    </row>
    <row r="6" spans="1:5" ht="25.15" customHeight="1">
      <c r="A6" s="2"/>
      <c r="B6" s="6" t="s">
        <v>97</v>
      </c>
      <c r="C6" s="183" t="e">
        <f>SUM(C3:C4)</f>
        <v>#REF!</v>
      </c>
    </row>
    <row r="13" spans="1:5">
      <c r="E13" t="s">
        <v>73</v>
      </c>
    </row>
  </sheetData>
  <mergeCells count="1">
    <mergeCell ref="A1:C1"/>
  </mergeCells>
  <printOptions horizontalCentered="1" gridLines="1"/>
  <pageMargins left="0.31496062992125984" right="0.31496062992125984" top="0.74803149606299213" bottom="0.74803149606299213" header="0.31496062992125984" footer="0.31496062992125984"/>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6068E-B76A-4E65-B5B0-2EE30D567334}">
  <sheetPr>
    <tabColor theme="9" tint="-0.249977111117893"/>
    <pageSetUpPr fitToPage="1"/>
  </sheetPr>
  <dimension ref="A1:O38"/>
  <sheetViews>
    <sheetView view="pageBreakPreview" zoomScale="40" zoomScaleSheetLayoutView="40" workbookViewId="0">
      <selection activeCell="D21" sqref="D21"/>
    </sheetView>
  </sheetViews>
  <sheetFormatPr defaultColWidth="9.140625" defaultRowHeight="33.75"/>
  <cols>
    <col min="1" max="1" width="9.28515625" style="59" customWidth="1"/>
    <col min="2" max="2" width="21.42578125" style="99" customWidth="1"/>
    <col min="3" max="3" width="89.42578125" style="100" customWidth="1"/>
    <col min="4" max="4" width="45.7109375" style="68" customWidth="1"/>
    <col min="5" max="5" width="47.7109375" style="59" customWidth="1"/>
    <col min="6" max="6" width="21.7109375" style="59" bestFit="1" customWidth="1"/>
    <col min="7" max="7" width="18.7109375" style="59" customWidth="1"/>
    <col min="8" max="8" width="18" style="59" customWidth="1"/>
    <col min="9" max="9" width="18.7109375" style="59" bestFit="1" customWidth="1"/>
    <col min="10" max="10" width="37.7109375" style="59" bestFit="1" customWidth="1"/>
    <col min="11" max="11" width="14.5703125" style="69" bestFit="1" customWidth="1"/>
    <col min="12" max="12" width="53.85546875" style="84" bestFit="1" customWidth="1"/>
    <col min="13" max="13" width="58.5703125" style="71" bestFit="1" customWidth="1"/>
    <col min="14" max="14" width="20.140625" style="56" bestFit="1" customWidth="1"/>
    <col min="15" max="15" width="12.28515625" style="56" bestFit="1" customWidth="1"/>
    <col min="16" max="16384" width="9.140625" style="56"/>
  </cols>
  <sheetData>
    <row r="1" spans="1:13" s="33" customFormat="1" ht="61.5">
      <c r="A1" s="288" t="s">
        <v>225</v>
      </c>
      <c r="B1" s="288"/>
      <c r="C1" s="288"/>
      <c r="D1" s="288"/>
      <c r="E1" s="288"/>
      <c r="F1" s="288"/>
      <c r="G1" s="288"/>
      <c r="H1" s="288"/>
      <c r="I1" s="288"/>
      <c r="J1" s="288"/>
      <c r="K1" s="288"/>
      <c r="L1" s="288"/>
      <c r="M1" s="288"/>
    </row>
    <row r="2" spans="1:13" s="40" customFormat="1" ht="108">
      <c r="A2" s="34" t="s">
        <v>5</v>
      </c>
      <c r="B2" s="35" t="s">
        <v>124</v>
      </c>
      <c r="C2" s="36" t="s">
        <v>6</v>
      </c>
      <c r="D2" s="34"/>
      <c r="E2" s="36" t="s">
        <v>7</v>
      </c>
      <c r="F2" s="37" t="s">
        <v>8</v>
      </c>
      <c r="G2" s="37" t="s">
        <v>9</v>
      </c>
      <c r="H2" s="37" t="s">
        <v>10</v>
      </c>
      <c r="I2" s="36" t="s">
        <v>11</v>
      </c>
      <c r="J2" s="38" t="s">
        <v>12</v>
      </c>
      <c r="K2" s="36" t="s">
        <v>13</v>
      </c>
      <c r="L2" s="39" t="s">
        <v>14</v>
      </c>
      <c r="M2" s="39" t="s">
        <v>15</v>
      </c>
    </row>
    <row r="3" spans="1:13">
      <c r="A3" s="290" t="s">
        <v>111</v>
      </c>
      <c r="B3" s="290"/>
      <c r="C3" s="290"/>
      <c r="D3" s="90"/>
      <c r="F3" s="49"/>
      <c r="G3" s="49"/>
      <c r="H3" s="49"/>
      <c r="I3" s="77"/>
      <c r="J3" s="62"/>
      <c r="K3" s="54"/>
      <c r="L3" s="63"/>
      <c r="M3" s="26"/>
    </row>
    <row r="4" spans="1:13">
      <c r="A4" s="287">
        <v>1</v>
      </c>
      <c r="B4" s="286" t="s">
        <v>129</v>
      </c>
      <c r="C4" s="291" t="s">
        <v>130</v>
      </c>
      <c r="D4" s="52"/>
      <c r="E4" s="47"/>
      <c r="F4" s="287">
        <f>1200*2</f>
        <v>2400</v>
      </c>
      <c r="G4" s="287"/>
      <c r="H4" s="49"/>
      <c r="I4" s="49">
        <v>1</v>
      </c>
      <c r="J4" s="53">
        <f>I4*F4</f>
        <v>2400</v>
      </c>
      <c r="K4" s="49" t="s">
        <v>26</v>
      </c>
      <c r="L4" s="63"/>
      <c r="M4" s="26"/>
    </row>
    <row r="5" spans="1:13">
      <c r="A5" s="287"/>
      <c r="B5" s="286"/>
      <c r="C5" s="291"/>
      <c r="D5" s="52"/>
      <c r="E5" s="47"/>
      <c r="F5" s="89"/>
      <c r="G5" s="89"/>
      <c r="H5" s="49"/>
      <c r="I5" s="49"/>
      <c r="J5" s="53"/>
      <c r="K5" s="49"/>
      <c r="L5" s="63"/>
      <c r="M5" s="26"/>
    </row>
    <row r="6" spans="1:13">
      <c r="A6" s="287"/>
      <c r="B6" s="286"/>
      <c r="C6" s="291"/>
      <c r="D6" s="52"/>
      <c r="F6" s="89"/>
      <c r="G6" s="89"/>
      <c r="H6" s="49"/>
      <c r="I6" s="49"/>
      <c r="J6" s="53"/>
      <c r="K6" s="49"/>
      <c r="L6" s="63"/>
      <c r="M6" s="26"/>
    </row>
    <row r="7" spans="1:13">
      <c r="A7" s="287"/>
      <c r="B7" s="286"/>
      <c r="C7" s="291"/>
      <c r="D7" s="52"/>
      <c r="F7" s="89"/>
      <c r="G7" s="89"/>
      <c r="H7" s="49"/>
      <c r="I7" s="49"/>
      <c r="J7" s="53"/>
      <c r="K7" s="49"/>
      <c r="L7" s="63"/>
      <c r="M7" s="26"/>
    </row>
    <row r="8" spans="1:13">
      <c r="A8" s="287"/>
      <c r="B8" s="286"/>
      <c r="C8" s="291"/>
      <c r="D8" s="52"/>
      <c r="E8" s="47"/>
      <c r="F8" s="89"/>
      <c r="G8" s="89"/>
      <c r="H8" s="49"/>
      <c r="I8" s="49"/>
      <c r="J8" s="53"/>
      <c r="K8" s="49"/>
      <c r="L8" s="63"/>
      <c r="M8" s="26"/>
    </row>
    <row r="9" spans="1:13">
      <c r="A9" s="287"/>
      <c r="B9" s="286"/>
      <c r="C9" s="291"/>
      <c r="D9" s="90"/>
      <c r="E9" s="75"/>
      <c r="F9" s="49"/>
      <c r="G9" s="49"/>
      <c r="H9" s="49"/>
      <c r="I9" s="49"/>
      <c r="J9" s="62"/>
      <c r="K9" s="54"/>
      <c r="L9" s="63"/>
      <c r="M9" s="26"/>
    </row>
    <row r="10" spans="1:13">
      <c r="A10" s="287"/>
      <c r="B10" s="286"/>
      <c r="C10" s="291"/>
      <c r="D10" s="90"/>
      <c r="E10" s="75"/>
      <c r="F10" s="49"/>
      <c r="G10" s="49"/>
      <c r="H10" s="49"/>
      <c r="I10" s="49"/>
      <c r="J10" s="62"/>
      <c r="K10" s="54"/>
      <c r="L10" s="63"/>
      <c r="M10" s="26"/>
    </row>
    <row r="11" spans="1:13">
      <c r="A11" s="287"/>
      <c r="B11" s="286"/>
      <c r="C11" s="291"/>
      <c r="D11" s="90"/>
      <c r="E11" s="75"/>
      <c r="F11" s="49"/>
      <c r="G11" s="49"/>
      <c r="H11" s="49"/>
      <c r="I11" s="77" t="s">
        <v>97</v>
      </c>
      <c r="J11" s="62">
        <f>SUM(J4:J9)</f>
        <v>2400</v>
      </c>
      <c r="K11" s="54" t="s">
        <v>26</v>
      </c>
      <c r="L11" s="63">
        <v>889.6</v>
      </c>
      <c r="M11" s="26">
        <f>L11*J11</f>
        <v>2135040</v>
      </c>
    </row>
    <row r="12" spans="1:13">
      <c r="A12" s="49"/>
      <c r="B12" s="67"/>
      <c r="C12" s="51"/>
      <c r="D12" s="90"/>
      <c r="E12" s="75"/>
      <c r="F12" s="49"/>
      <c r="G12" s="49"/>
      <c r="H12" s="49"/>
      <c r="I12" s="77"/>
      <c r="J12" s="62"/>
      <c r="K12" s="54"/>
      <c r="L12" s="63"/>
      <c r="M12" s="26"/>
    </row>
    <row r="13" spans="1:13">
      <c r="A13" s="287">
        <f>A4+1</f>
        <v>2</v>
      </c>
      <c r="B13" s="286">
        <v>2.2799999999999998</v>
      </c>
      <c r="C13" s="291" t="s">
        <v>22</v>
      </c>
      <c r="D13" s="90"/>
      <c r="E13" s="75"/>
      <c r="F13" s="287">
        <f>F4</f>
        <v>2400</v>
      </c>
      <c r="G13" s="287"/>
      <c r="H13" s="49">
        <v>0.75</v>
      </c>
      <c r="I13" s="49">
        <v>0.1</v>
      </c>
      <c r="J13" s="53">
        <f>I13*F13*H13</f>
        <v>180</v>
      </c>
      <c r="K13" s="49" t="s">
        <v>18</v>
      </c>
      <c r="L13" s="63"/>
      <c r="M13" s="26"/>
    </row>
    <row r="14" spans="1:13">
      <c r="A14" s="287"/>
      <c r="B14" s="286"/>
      <c r="C14" s="291"/>
      <c r="D14" s="90"/>
      <c r="E14" s="75"/>
      <c r="F14" s="49"/>
      <c r="G14" s="49"/>
      <c r="H14" s="49"/>
      <c r="I14" s="77"/>
      <c r="J14" s="62"/>
      <c r="K14" s="54"/>
      <c r="L14" s="63"/>
      <c r="M14" s="26"/>
    </row>
    <row r="15" spans="1:13">
      <c r="A15" s="287"/>
      <c r="B15" s="286"/>
      <c r="C15" s="291"/>
      <c r="D15" s="90"/>
      <c r="E15" s="75"/>
      <c r="F15" s="49"/>
      <c r="G15" s="49"/>
      <c r="H15" s="49"/>
      <c r="I15" s="77"/>
      <c r="J15" s="62"/>
      <c r="K15" s="54"/>
      <c r="L15" s="63"/>
      <c r="M15" s="26"/>
    </row>
    <row r="16" spans="1:13">
      <c r="A16" s="287"/>
      <c r="B16" s="286"/>
      <c r="C16" s="291"/>
      <c r="D16" s="90"/>
      <c r="E16" s="75"/>
      <c r="F16" s="49"/>
      <c r="G16" s="49"/>
      <c r="H16" s="49"/>
      <c r="I16" s="77" t="s">
        <v>4</v>
      </c>
      <c r="J16" s="62">
        <f>J13</f>
        <v>180</v>
      </c>
      <c r="K16" s="54" t="s">
        <v>18</v>
      </c>
      <c r="L16" s="63">
        <v>287.3</v>
      </c>
      <c r="M16" s="26">
        <f>L16*J16</f>
        <v>51714</v>
      </c>
    </row>
    <row r="17" spans="1:15">
      <c r="A17" s="49"/>
      <c r="B17" s="67"/>
      <c r="C17" s="51"/>
      <c r="D17" s="90"/>
      <c r="E17" s="75"/>
      <c r="F17" s="49"/>
      <c r="G17" s="49"/>
      <c r="H17" s="49"/>
      <c r="I17" s="77"/>
      <c r="J17" s="62"/>
      <c r="K17" s="54"/>
      <c r="L17" s="63"/>
      <c r="M17" s="26"/>
    </row>
    <row r="18" spans="1:15">
      <c r="A18" s="287">
        <f>A13+1</f>
        <v>3</v>
      </c>
      <c r="B18" s="286">
        <v>11.72</v>
      </c>
      <c r="C18" s="291" t="s">
        <v>25</v>
      </c>
      <c r="D18" s="90"/>
      <c r="E18" s="75"/>
      <c r="F18" s="287">
        <v>2400</v>
      </c>
      <c r="G18" s="287"/>
      <c r="H18" s="49"/>
      <c r="I18" s="49">
        <v>1</v>
      </c>
      <c r="J18" s="53">
        <f>I18*F18</f>
        <v>2400</v>
      </c>
      <c r="K18" s="49" t="s">
        <v>26</v>
      </c>
      <c r="L18" s="63"/>
      <c r="M18" s="26"/>
    </row>
    <row r="19" spans="1:15">
      <c r="A19" s="287"/>
      <c r="B19" s="286"/>
      <c r="C19" s="291"/>
      <c r="D19" s="90"/>
      <c r="E19" s="75"/>
      <c r="F19" s="49"/>
      <c r="G19" s="49"/>
      <c r="H19" s="49"/>
      <c r="I19" s="77"/>
      <c r="J19" s="62"/>
      <c r="K19" s="54"/>
      <c r="L19" s="63"/>
      <c r="M19" s="26"/>
    </row>
    <row r="20" spans="1:15">
      <c r="A20" s="287"/>
      <c r="B20" s="286"/>
      <c r="C20" s="291"/>
      <c r="D20" s="90"/>
      <c r="E20" s="75"/>
      <c r="F20" s="49"/>
      <c r="G20" s="49"/>
      <c r="H20" s="49"/>
      <c r="I20" s="77"/>
      <c r="J20" s="62"/>
      <c r="K20" s="54"/>
      <c r="L20" s="63"/>
      <c r="M20" s="26"/>
    </row>
    <row r="21" spans="1:15">
      <c r="A21" s="287"/>
      <c r="B21" s="286"/>
      <c r="C21" s="291"/>
      <c r="D21" s="90"/>
      <c r="E21" s="75"/>
      <c r="F21" s="49"/>
      <c r="G21" s="49"/>
      <c r="H21" s="49"/>
      <c r="I21" s="77" t="s">
        <v>4</v>
      </c>
      <c r="J21" s="62">
        <f>J18</f>
        <v>2400</v>
      </c>
      <c r="K21" s="54" t="s">
        <v>26</v>
      </c>
      <c r="L21" s="63">
        <v>283.3</v>
      </c>
      <c r="M21" s="26">
        <f>L21*J21</f>
        <v>679920</v>
      </c>
    </row>
    <row r="22" spans="1:15">
      <c r="A22" s="49"/>
      <c r="B22" s="67"/>
      <c r="C22" s="51"/>
      <c r="D22" s="90"/>
      <c r="E22" s="75"/>
      <c r="F22" s="49"/>
      <c r="G22" s="49"/>
      <c r="H22" s="49"/>
      <c r="I22" s="77"/>
      <c r="J22" s="62"/>
      <c r="K22" s="54"/>
      <c r="L22" s="63"/>
      <c r="M22" s="26"/>
    </row>
    <row r="23" spans="1:15">
      <c r="A23" s="287">
        <f>A18+1</f>
        <v>4</v>
      </c>
      <c r="B23" s="286" t="s">
        <v>28</v>
      </c>
      <c r="C23" s="291" t="e">
        <f>#REF!</f>
        <v>#REF!</v>
      </c>
      <c r="D23" s="90"/>
      <c r="E23" s="75"/>
      <c r="F23" s="287">
        <f>F18</f>
        <v>2400</v>
      </c>
      <c r="G23" s="287"/>
      <c r="H23" s="49">
        <v>0.05</v>
      </c>
      <c r="I23" s="49">
        <v>1</v>
      </c>
      <c r="J23" s="53">
        <f>I23*F23*H23</f>
        <v>120</v>
      </c>
      <c r="K23" s="49" t="s">
        <v>18</v>
      </c>
      <c r="L23" s="63"/>
      <c r="M23" s="26"/>
    </row>
    <row r="24" spans="1:15">
      <c r="A24" s="287"/>
      <c r="B24" s="286"/>
      <c r="C24" s="291"/>
      <c r="D24" s="90"/>
      <c r="E24" s="75"/>
      <c r="F24" s="49"/>
      <c r="G24" s="49"/>
      <c r="H24" s="49"/>
      <c r="I24" s="77"/>
      <c r="J24" s="62"/>
      <c r="K24" s="54"/>
      <c r="L24" s="63"/>
      <c r="M24" s="26"/>
    </row>
    <row r="25" spans="1:15">
      <c r="A25" s="287"/>
      <c r="B25" s="286"/>
      <c r="C25" s="291"/>
      <c r="D25" s="90"/>
      <c r="E25" s="75"/>
      <c r="F25" s="49"/>
      <c r="G25" s="49"/>
      <c r="H25" s="49"/>
      <c r="I25" s="77"/>
      <c r="J25" s="62"/>
      <c r="K25" s="54"/>
      <c r="L25" s="63"/>
      <c r="M25" s="26"/>
    </row>
    <row r="26" spans="1:15">
      <c r="A26" s="287"/>
      <c r="B26" s="286"/>
      <c r="C26" s="291"/>
      <c r="D26" s="90"/>
      <c r="E26" s="75"/>
      <c r="F26" s="49"/>
      <c r="G26" s="49"/>
      <c r="H26" s="49"/>
      <c r="I26" s="77"/>
      <c r="J26" s="62"/>
      <c r="K26" s="54"/>
      <c r="L26" s="63"/>
      <c r="M26" s="26"/>
    </row>
    <row r="27" spans="1:15">
      <c r="A27" s="287"/>
      <c r="B27" s="286"/>
      <c r="C27" s="291"/>
      <c r="D27" s="90"/>
      <c r="E27" s="75"/>
      <c r="F27" s="49"/>
      <c r="G27" s="49"/>
      <c r="H27" s="49"/>
      <c r="I27" s="77" t="s">
        <v>4</v>
      </c>
      <c r="J27" s="62">
        <f>J23</f>
        <v>120</v>
      </c>
      <c r="K27" s="54" t="s">
        <v>18</v>
      </c>
      <c r="L27" s="63">
        <v>3998.1</v>
      </c>
      <c r="M27" s="26">
        <f>L27*J27</f>
        <v>479772</v>
      </c>
    </row>
    <row r="28" spans="1:15">
      <c r="A28" s="49"/>
      <c r="B28" s="67"/>
      <c r="C28" s="185"/>
      <c r="D28" s="90"/>
      <c r="E28" s="75"/>
      <c r="F28" s="49"/>
      <c r="G28" s="49"/>
      <c r="H28" s="49"/>
      <c r="I28" s="77"/>
      <c r="J28" s="62"/>
      <c r="K28" s="54"/>
      <c r="L28" s="63"/>
      <c r="M28" s="26"/>
    </row>
    <row r="29" spans="1:15" ht="46.5">
      <c r="A29" s="76"/>
      <c r="B29" s="67"/>
      <c r="C29" s="65"/>
      <c r="D29" s="47"/>
      <c r="E29" s="49"/>
      <c r="F29" s="49"/>
      <c r="G29" s="49"/>
      <c r="H29" s="49"/>
      <c r="I29" s="92"/>
      <c r="J29" s="74"/>
      <c r="K29" s="92"/>
      <c r="L29" s="94" t="s">
        <v>4</v>
      </c>
      <c r="M29" s="30">
        <f>SUM(M3:M27)</f>
        <v>3346446</v>
      </c>
    </row>
    <row r="30" spans="1:15">
      <c r="A30" s="49"/>
      <c r="B30" s="67"/>
      <c r="C30" s="65"/>
      <c r="D30" s="95"/>
      <c r="F30" s="92"/>
      <c r="G30" s="92"/>
      <c r="H30" s="92"/>
      <c r="L30" s="96"/>
      <c r="M30" s="27"/>
    </row>
    <row r="31" spans="1:15" ht="101.25">
      <c r="A31" s="289" t="s">
        <v>58</v>
      </c>
      <c r="B31" s="289"/>
      <c r="C31" s="289"/>
      <c r="D31" s="97" t="s">
        <v>59</v>
      </c>
      <c r="E31" s="34" t="s">
        <v>60</v>
      </c>
      <c r="F31" s="34" t="s">
        <v>61</v>
      </c>
      <c r="G31" s="34" t="s">
        <v>62</v>
      </c>
      <c r="H31" s="69"/>
      <c r="I31" s="34" t="s">
        <v>63</v>
      </c>
      <c r="K31" s="98"/>
      <c r="L31" s="96"/>
      <c r="M31" s="27"/>
      <c r="N31" s="56" t="e">
        <f>#REF!*10.76*8</f>
        <v>#REF!</v>
      </c>
      <c r="O31" s="93"/>
    </row>
    <row r="32" spans="1:15">
      <c r="A32" s="49"/>
      <c r="L32" s="96"/>
      <c r="M32" s="27"/>
    </row>
    <row r="33" spans="1:13">
      <c r="A33" s="49"/>
      <c r="C33" s="101" t="s">
        <v>138</v>
      </c>
      <c r="D33" s="57">
        <f>0.029*J33</f>
        <v>69.600000000000009</v>
      </c>
      <c r="E33" s="57">
        <f>J33*0.009</f>
        <v>21.599999999999998</v>
      </c>
      <c r="F33" s="60"/>
      <c r="G33" s="60"/>
      <c r="H33" s="60"/>
      <c r="I33" s="60"/>
      <c r="J33" s="60">
        <f>J11</f>
        <v>2400</v>
      </c>
      <c r="K33" s="102" t="s">
        <v>67</v>
      </c>
      <c r="L33" s="96"/>
      <c r="M33" s="96"/>
    </row>
    <row r="34" spans="1:13">
      <c r="A34" s="49"/>
      <c r="C34" s="101" t="s">
        <v>66</v>
      </c>
      <c r="D34" s="57"/>
      <c r="E34" s="57"/>
      <c r="F34" s="57">
        <f>21.32182398*J34</f>
        <v>51172.377552000005</v>
      </c>
      <c r="G34" s="60"/>
      <c r="H34" s="60"/>
      <c r="I34" s="60">
        <f>J34*0.013329679</f>
        <v>31.9912296</v>
      </c>
      <c r="J34" s="60">
        <f>J21</f>
        <v>2400</v>
      </c>
      <c r="K34" s="102" t="s">
        <v>67</v>
      </c>
      <c r="L34" s="96"/>
      <c r="M34" s="27"/>
    </row>
    <row r="35" spans="1:13">
      <c r="A35" s="49"/>
      <c r="C35" s="101" t="s">
        <v>236</v>
      </c>
      <c r="D35" s="57">
        <f>J35*0.468819915</f>
        <v>56.258389799999996</v>
      </c>
      <c r="E35" s="57">
        <f>J35*0.21993541</f>
        <v>26.392249199999998</v>
      </c>
      <c r="F35" s="60"/>
      <c r="G35" s="60">
        <f>J35*0.938416987</f>
        <v>112.61003844</v>
      </c>
      <c r="H35" s="60"/>
      <c r="I35" s="57"/>
      <c r="J35" s="60">
        <f>J27</f>
        <v>120</v>
      </c>
      <c r="K35" s="102" t="s">
        <v>65</v>
      </c>
      <c r="L35" s="96"/>
      <c r="M35" s="27"/>
    </row>
    <row r="36" spans="1:13">
      <c r="A36" s="49"/>
      <c r="C36" s="101" t="s">
        <v>235</v>
      </c>
      <c r="D36" s="57"/>
      <c r="E36" s="57"/>
      <c r="F36" s="60"/>
      <c r="G36" s="60"/>
      <c r="H36" s="60"/>
      <c r="I36" s="60">
        <f>J36</f>
        <v>180</v>
      </c>
      <c r="J36" s="60">
        <f>J16</f>
        <v>180</v>
      </c>
      <c r="K36" s="102" t="s">
        <v>20</v>
      </c>
      <c r="L36" s="96"/>
      <c r="M36" s="96"/>
    </row>
    <row r="37" spans="1:13">
      <c r="A37" s="49"/>
      <c r="C37" s="101"/>
      <c r="D37" s="103">
        <f>SUM(D33:D36)</f>
        <v>125.8583898</v>
      </c>
      <c r="E37" s="103">
        <f>SUM(E33:E33)</f>
        <v>21.599999999999998</v>
      </c>
      <c r="F37" s="103">
        <f>SUM(F33:F35)</f>
        <v>51172.377552000005</v>
      </c>
      <c r="G37" s="103">
        <f>SUM(G33:G36)</f>
        <v>112.61003844</v>
      </c>
      <c r="H37" s="103">
        <f>SUM(H33:H33)</f>
        <v>0</v>
      </c>
      <c r="I37" s="103">
        <f>SUM(I33:I36)</f>
        <v>211.9912296</v>
      </c>
      <c r="J37" s="41"/>
      <c r="K37" s="34"/>
      <c r="L37" s="104"/>
      <c r="M37" s="27"/>
    </row>
    <row r="38" spans="1:13">
      <c r="A38" s="49"/>
      <c r="C38" s="101"/>
      <c r="D38" s="105"/>
      <c r="E38" s="41"/>
      <c r="F38" s="41"/>
      <c r="G38" s="41"/>
      <c r="H38" s="41"/>
      <c r="I38" s="41"/>
      <c r="J38" s="41"/>
      <c r="K38" s="34"/>
      <c r="L38" s="104"/>
      <c r="M38" s="106"/>
    </row>
  </sheetData>
  <mergeCells count="19">
    <mergeCell ref="A18:A21"/>
    <mergeCell ref="F18:G18"/>
    <mergeCell ref="C23:C27"/>
    <mergeCell ref="B23:B27"/>
    <mergeCell ref="A23:A27"/>
    <mergeCell ref="F23:G23"/>
    <mergeCell ref="A1:M1"/>
    <mergeCell ref="A31:C31"/>
    <mergeCell ref="A3:C3"/>
    <mergeCell ref="A4:A11"/>
    <mergeCell ref="B4:B11"/>
    <mergeCell ref="C4:C11"/>
    <mergeCell ref="F4:G4"/>
    <mergeCell ref="C13:C16"/>
    <mergeCell ref="B13:B16"/>
    <mergeCell ref="A13:A16"/>
    <mergeCell ref="F13:G13"/>
    <mergeCell ref="C18:C21"/>
    <mergeCell ref="B18:B21"/>
  </mergeCells>
  <printOptions horizontalCentered="1" gridLines="1"/>
  <pageMargins left="0.35433070866141736" right="0.23622047244094491" top="0.43307086614173229" bottom="0.35433070866141736" header="0.31496062992125984" footer="0.19685039370078741"/>
  <pageSetup paperSize="9" scale="21" fitToHeight="9" orientation="portrait" blackAndWhite="1" r:id="rId1"/>
  <headerFooter>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13ABB-43B1-40E6-BCA7-D29526EDE207}">
  <dimension ref="A1:F11"/>
  <sheetViews>
    <sheetView view="pageBreakPreview" zoomScale="115" zoomScaleSheetLayoutView="115" workbookViewId="0">
      <selection activeCell="D21" sqref="D21"/>
    </sheetView>
  </sheetViews>
  <sheetFormatPr defaultRowHeight="15"/>
  <cols>
    <col min="2" max="2" width="16.42578125" bestFit="1" customWidth="1"/>
    <col min="3" max="3" width="15.140625" customWidth="1"/>
    <col min="5" max="5" width="12.28515625" customWidth="1"/>
    <col min="6" max="6" width="22.28515625" customWidth="1"/>
  </cols>
  <sheetData>
    <row r="1" spans="1:6" ht="48.6" customHeight="1">
      <c r="A1" s="285" t="s">
        <v>226</v>
      </c>
      <c r="B1" s="285"/>
      <c r="C1" s="285"/>
      <c r="D1" s="285"/>
      <c r="E1" s="285"/>
      <c r="F1" s="285"/>
    </row>
    <row r="2" spans="1:6" ht="27.6" customHeight="1">
      <c r="A2" s="8" t="s">
        <v>0</v>
      </c>
      <c r="B2" s="8" t="s">
        <v>74</v>
      </c>
      <c r="C2" s="9" t="s">
        <v>75</v>
      </c>
      <c r="D2" s="10" t="s">
        <v>13</v>
      </c>
      <c r="E2" s="9" t="s">
        <v>71</v>
      </c>
      <c r="F2" s="9" t="s">
        <v>72</v>
      </c>
    </row>
    <row r="3" spans="1:6">
      <c r="A3" s="11">
        <v>1</v>
      </c>
      <c r="B3" s="12" t="s">
        <v>76</v>
      </c>
      <c r="C3" s="13">
        <f>EST_PATHWAY!E37</f>
        <v>21.599999999999998</v>
      </c>
      <c r="D3" s="14" t="s">
        <v>77</v>
      </c>
      <c r="E3" s="25" t="e">
        <f>#REF!</f>
        <v>#REF!</v>
      </c>
      <c r="F3" s="15" t="e">
        <f t="shared" ref="F3:F7" si="0">ROUND(IF(ISERROR(C3*E3)=0," ",(C3*E3)),2)</f>
        <v>#REF!</v>
      </c>
    </row>
    <row r="4" spans="1:6">
      <c r="A4" s="11">
        <v>2</v>
      </c>
      <c r="B4" s="16" t="s">
        <v>78</v>
      </c>
      <c r="C4" s="17">
        <f>EST_PATHWAY!D37</f>
        <v>125.8583898</v>
      </c>
      <c r="D4" s="18" t="s">
        <v>65</v>
      </c>
      <c r="E4" s="25" t="e">
        <f>#REF!</f>
        <v>#REF!</v>
      </c>
      <c r="F4" s="15" t="e">
        <f t="shared" si="0"/>
        <v>#REF!</v>
      </c>
    </row>
    <row r="5" spans="1:6">
      <c r="A5" s="11">
        <v>3</v>
      </c>
      <c r="B5" s="16" t="s">
        <v>79</v>
      </c>
      <c r="C5" s="17">
        <f>EST_PATHWAY!I37</f>
        <v>211.9912296</v>
      </c>
      <c r="D5" s="18" t="s">
        <v>20</v>
      </c>
      <c r="E5" s="25" t="e">
        <f>#REF!</f>
        <v>#REF!</v>
      </c>
      <c r="F5" s="15" t="e">
        <f t="shared" si="0"/>
        <v>#REF!</v>
      </c>
    </row>
    <row r="6" spans="1:6">
      <c r="A6" s="11">
        <v>4</v>
      </c>
      <c r="B6" s="16" t="s">
        <v>80</v>
      </c>
      <c r="C6" s="17">
        <f>EST_PATHWAY!G37</f>
        <v>112.61003844</v>
      </c>
      <c r="D6" s="18" t="s">
        <v>65</v>
      </c>
      <c r="E6" s="25" t="e">
        <f>#REF!</f>
        <v>#REF!</v>
      </c>
      <c r="F6" s="15" t="e">
        <f t="shared" si="0"/>
        <v>#REF!</v>
      </c>
    </row>
    <row r="7" spans="1:6">
      <c r="A7" s="11">
        <v>5</v>
      </c>
      <c r="B7" s="16" t="s">
        <v>81</v>
      </c>
      <c r="C7" s="17">
        <f>EST_PATHWAY!F37/1000</f>
        <v>51.172377552000007</v>
      </c>
      <c r="D7" s="18" t="s">
        <v>82</v>
      </c>
      <c r="E7" s="25" t="e">
        <f>#REF!</f>
        <v>#REF!</v>
      </c>
      <c r="F7" s="15" t="e">
        <f t="shared" si="0"/>
        <v>#REF!</v>
      </c>
    </row>
    <row r="8" spans="1:6">
      <c r="A8" s="19"/>
      <c r="B8" s="16"/>
      <c r="C8" s="20"/>
      <c r="D8" s="14"/>
      <c r="E8" s="21"/>
      <c r="F8" s="15"/>
    </row>
    <row r="9" spans="1:6" ht="21">
      <c r="A9" s="19"/>
      <c r="B9" s="7"/>
      <c r="C9" s="20"/>
      <c r="D9" s="292" t="s">
        <v>84</v>
      </c>
      <c r="E9" s="292"/>
      <c r="F9" s="22" t="e">
        <f>SUM(F3:F8)</f>
        <v>#REF!</v>
      </c>
    </row>
    <row r="10" spans="1:6" hidden="1">
      <c r="D10" s="293" t="s">
        <v>85</v>
      </c>
      <c r="E10" s="293"/>
      <c r="F10" s="23" t="e">
        <f>F9*0.18</f>
        <v>#REF!</v>
      </c>
    </row>
    <row r="11" spans="1:6" hidden="1">
      <c r="D11" s="294" t="s">
        <v>86</v>
      </c>
      <c r="E11" s="294"/>
      <c r="F11" s="24" t="e">
        <f>F9+F10</f>
        <v>#REF!</v>
      </c>
    </row>
  </sheetData>
  <mergeCells count="4">
    <mergeCell ref="A1:F1"/>
    <mergeCell ref="D9:E9"/>
    <mergeCell ref="D10:E10"/>
    <mergeCell ref="D11:E11"/>
  </mergeCells>
  <printOptions horizontalCentered="1" gridLines="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EB9DF-8B18-47EA-8369-8C3646422314}">
  <dimension ref="A1:J272"/>
  <sheetViews>
    <sheetView view="pageBreakPreview" zoomScaleSheetLayoutView="100" workbookViewId="0">
      <selection activeCell="F115" sqref="F115:G115"/>
    </sheetView>
  </sheetViews>
  <sheetFormatPr defaultRowHeight="15"/>
  <cols>
    <col min="2" max="2" width="45.85546875" customWidth="1"/>
    <col min="3" max="3" width="25.7109375" customWidth="1"/>
    <col min="4" max="4" width="15.28515625" bestFit="1" customWidth="1"/>
    <col min="5" max="5" width="10.42578125" bestFit="1" customWidth="1"/>
  </cols>
  <sheetData>
    <row r="1" spans="1:5" ht="39.75" customHeight="1">
      <c r="A1" s="295" t="s">
        <v>237</v>
      </c>
      <c r="B1" s="295"/>
      <c r="C1" s="295"/>
    </row>
    <row r="2" spans="1:5" ht="18.75">
      <c r="A2" s="1" t="s">
        <v>0</v>
      </c>
      <c r="B2" s="1" t="s">
        <v>1</v>
      </c>
      <c r="C2" s="1" t="s">
        <v>2</v>
      </c>
    </row>
    <row r="3" spans="1:5" ht="23.25" customHeight="1">
      <c r="A3" s="2">
        <v>1</v>
      </c>
      <c r="B3" s="3" t="s">
        <v>3</v>
      </c>
      <c r="C3" s="4">
        <f>'EST_4.5m WIDE GATE '!M194</f>
        <v>1418591.9015991997</v>
      </c>
    </row>
    <row r="4" spans="1:5" ht="23.25" customHeight="1">
      <c r="A4" s="2">
        <f>A3+1</f>
        <v>2</v>
      </c>
      <c r="B4" s="3" t="s">
        <v>116</v>
      </c>
      <c r="C4" s="4" t="e">
        <f>'Carriage_4.5 m WIDE GATE'!F10</f>
        <v>#REF!</v>
      </c>
      <c r="D4" s="5"/>
      <c r="E4" s="5" t="e">
        <f>C6/(7771*6)</f>
        <v>#REF!</v>
      </c>
    </row>
    <row r="5" spans="1:5" ht="23.25" customHeight="1">
      <c r="A5" s="2"/>
      <c r="B5" s="3"/>
      <c r="C5" s="4"/>
      <c r="D5" s="5"/>
    </row>
    <row r="6" spans="1:5" ht="25.15" customHeight="1">
      <c r="A6" s="2"/>
      <c r="B6" s="6" t="s">
        <v>97</v>
      </c>
      <c r="C6" s="183" t="e">
        <f>SUM(C3:C4)</f>
        <v>#REF!</v>
      </c>
    </row>
    <row r="13" spans="1:5">
      <c r="E13" t="s">
        <v>73</v>
      </c>
    </row>
    <row r="262" spans="5:10" ht="33.75">
      <c r="E262" s="184" t="s">
        <v>137</v>
      </c>
      <c r="F262" s="293">
        <f>F201</f>
        <v>0</v>
      </c>
      <c r="G262" s="293"/>
      <c r="I262">
        <f>I201</f>
        <v>0</v>
      </c>
      <c r="J262">
        <f>F262*I262</f>
        <v>0</v>
      </c>
    </row>
    <row r="272" spans="5:10">
      <c r="J272">
        <f>SUM(J259:J262)</f>
        <v>0</v>
      </c>
    </row>
  </sheetData>
  <mergeCells count="2">
    <mergeCell ref="A1:C1"/>
    <mergeCell ref="F262:G262"/>
  </mergeCells>
  <printOptions horizontalCentered="1" gridLines="1"/>
  <pageMargins left="0.31496062992125984" right="0.31496062992125984" top="0.74803149606299213" bottom="0.74803149606299213" header="0.31496062992125984" footer="0.31496062992125984"/>
  <pageSetup paperSize="9" scale="12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B539-E6EF-49B2-A058-D14776F970E6}">
  <sheetPr>
    <tabColor theme="9" tint="-0.249977111117893"/>
    <pageSetUpPr fitToPage="1"/>
  </sheetPr>
  <dimension ref="A1:V205"/>
  <sheetViews>
    <sheetView view="pageBreakPreview" topLeftCell="A4" zoomScale="40" zoomScaleSheetLayoutView="40" workbookViewId="0">
      <selection activeCell="F115" sqref="F115:G115"/>
    </sheetView>
  </sheetViews>
  <sheetFormatPr defaultColWidth="9.140625" defaultRowHeight="33.75"/>
  <cols>
    <col min="1" max="1" width="9.28515625" style="59" customWidth="1"/>
    <col min="2" max="2" width="21.42578125" style="99" customWidth="1"/>
    <col min="3" max="3" width="89.42578125" style="100" customWidth="1"/>
    <col min="4" max="4" width="45.7109375" style="68" customWidth="1"/>
    <col min="5" max="5" width="47.7109375" style="59" customWidth="1"/>
    <col min="6" max="6" width="21.7109375" style="59" bestFit="1" customWidth="1"/>
    <col min="7" max="7" width="18.7109375" style="59" customWidth="1"/>
    <col min="8" max="8" width="18" style="59" customWidth="1"/>
    <col min="9" max="9" width="18.7109375" style="59" bestFit="1" customWidth="1"/>
    <col min="10" max="10" width="37.7109375" style="59" bestFit="1" customWidth="1"/>
    <col min="11" max="11" width="14.5703125" style="69" bestFit="1" customWidth="1"/>
    <col min="12" max="12" width="53.85546875" style="84" bestFit="1" customWidth="1"/>
    <col min="13" max="13" width="58.5703125" style="71" bestFit="1" customWidth="1"/>
    <col min="14" max="14" width="20.140625" style="56" bestFit="1" customWidth="1"/>
    <col min="15" max="15" width="12.28515625" style="56" bestFit="1" customWidth="1"/>
    <col min="16" max="16384" width="9.140625" style="56"/>
  </cols>
  <sheetData>
    <row r="1" spans="1:13" s="33" customFormat="1" ht="61.5">
      <c r="A1" s="288" t="s">
        <v>239</v>
      </c>
      <c r="B1" s="288"/>
      <c r="C1" s="288"/>
      <c r="D1" s="288"/>
      <c r="E1" s="288"/>
      <c r="F1" s="288"/>
      <c r="G1" s="288"/>
      <c r="H1" s="288"/>
      <c r="I1" s="288"/>
      <c r="J1" s="288"/>
      <c r="K1" s="288"/>
      <c r="L1" s="288"/>
      <c r="M1" s="288"/>
    </row>
    <row r="2" spans="1:13" s="40" customFormat="1" ht="108">
      <c r="A2" s="34" t="s">
        <v>5</v>
      </c>
      <c r="B2" s="35" t="s">
        <v>124</v>
      </c>
      <c r="C2" s="36" t="s">
        <v>6</v>
      </c>
      <c r="D2" s="34"/>
      <c r="E2" s="36" t="s">
        <v>7</v>
      </c>
      <c r="F2" s="37" t="s">
        <v>8</v>
      </c>
      <c r="G2" s="37" t="s">
        <v>9</v>
      </c>
      <c r="H2" s="37" t="s">
        <v>10</v>
      </c>
      <c r="I2" s="36" t="s">
        <v>11</v>
      </c>
      <c r="J2" s="38" t="s">
        <v>12</v>
      </c>
      <c r="K2" s="36" t="s">
        <v>13</v>
      </c>
      <c r="L2" s="39" t="s">
        <v>14</v>
      </c>
      <c r="M2" s="39" t="s">
        <v>15</v>
      </c>
    </row>
    <row r="3" spans="1:13" s="40" customFormat="1">
      <c r="A3" s="296" t="s">
        <v>16</v>
      </c>
      <c r="B3" s="296"/>
      <c r="C3" s="296"/>
      <c r="D3" s="41"/>
      <c r="E3" s="42"/>
      <c r="F3" s="43"/>
      <c r="G3" s="43"/>
      <c r="H3" s="43"/>
      <c r="I3" s="42"/>
      <c r="J3" s="44"/>
      <c r="K3" s="45"/>
      <c r="L3" s="46"/>
      <c r="M3" s="28"/>
    </row>
    <row r="4" spans="1:13" s="40" customFormat="1" ht="33.6" customHeight="1">
      <c r="A4" s="297" t="s">
        <v>17</v>
      </c>
      <c r="B4" s="297"/>
      <c r="C4" s="297"/>
      <c r="D4" s="47"/>
      <c r="E4" s="31"/>
      <c r="F4" s="31"/>
      <c r="G4" s="31"/>
      <c r="H4" s="31"/>
      <c r="I4" s="48"/>
      <c r="J4" s="48"/>
      <c r="K4" s="48"/>
      <c r="L4" s="32"/>
      <c r="M4" s="29"/>
    </row>
    <row r="5" spans="1:13">
      <c r="A5" s="287">
        <v>1</v>
      </c>
      <c r="B5" s="298" t="s">
        <v>121</v>
      </c>
      <c r="C5" s="291" t="s">
        <v>122</v>
      </c>
      <c r="D5" s="52" t="s">
        <v>87</v>
      </c>
      <c r="E5" s="49"/>
      <c r="F5" s="49"/>
      <c r="G5" s="49"/>
      <c r="H5" s="49"/>
      <c r="I5" s="49"/>
      <c r="J5" s="53"/>
      <c r="K5" s="54"/>
      <c r="L5" s="55"/>
      <c r="M5" s="26"/>
    </row>
    <row r="6" spans="1:13">
      <c r="A6" s="287"/>
      <c r="B6" s="298"/>
      <c r="C6" s="291"/>
      <c r="D6" s="47"/>
      <c r="E6" s="41" t="s">
        <v>125</v>
      </c>
      <c r="F6" s="57">
        <f>0.15+2.3+0.15</f>
        <v>2.5999999999999996</v>
      </c>
      <c r="G6" s="57">
        <f>0.15+1.5+0.15</f>
        <v>1.7999999999999998</v>
      </c>
      <c r="H6" s="58">
        <f>1.5+0.15+0.1</f>
        <v>1.75</v>
      </c>
      <c r="I6" s="59">
        <v>1</v>
      </c>
      <c r="J6" s="60">
        <f>ROUND(PRODUCT(F6:I6),2)</f>
        <v>8.19</v>
      </c>
      <c r="K6" s="59" t="s">
        <v>18</v>
      </c>
      <c r="L6" s="55"/>
      <c r="M6" s="26"/>
    </row>
    <row r="7" spans="1:13">
      <c r="A7" s="287"/>
      <c r="B7" s="298"/>
      <c r="C7" s="291"/>
      <c r="D7" s="61"/>
      <c r="E7" s="41" t="s">
        <v>125</v>
      </c>
      <c r="F7" s="57">
        <f>0.15+2.3+0.15</f>
        <v>2.5999999999999996</v>
      </c>
      <c r="G7" s="57">
        <f>0.15+1.5+0.15</f>
        <v>1.7999999999999998</v>
      </c>
      <c r="H7" s="58">
        <f>1.5+0.15+0.1</f>
        <v>1.75</v>
      </c>
      <c r="I7" s="59">
        <v>1</v>
      </c>
      <c r="J7" s="60">
        <f>ROUND(PRODUCT(F7:I7),2)</f>
        <v>8.19</v>
      </c>
      <c r="K7" s="59" t="s">
        <v>18</v>
      </c>
      <c r="L7" s="55"/>
      <c r="M7" s="26"/>
    </row>
    <row r="8" spans="1:13">
      <c r="A8" s="287"/>
      <c r="B8" s="298"/>
      <c r="C8" s="291"/>
      <c r="D8" s="61"/>
      <c r="E8" s="49"/>
      <c r="F8" s="49"/>
      <c r="G8" s="49"/>
      <c r="H8" s="49"/>
      <c r="I8" s="49"/>
      <c r="J8" s="53"/>
      <c r="K8" s="54"/>
      <c r="L8" s="55"/>
      <c r="M8" s="26"/>
    </row>
    <row r="9" spans="1:13">
      <c r="A9" s="287"/>
      <c r="B9" s="298"/>
      <c r="C9" s="291"/>
      <c r="D9" s="61"/>
      <c r="E9" s="49"/>
      <c r="F9" s="49"/>
      <c r="G9" s="49"/>
      <c r="H9" s="49"/>
      <c r="I9" s="49"/>
      <c r="J9" s="53"/>
      <c r="K9" s="54"/>
      <c r="L9" s="55"/>
      <c r="M9" s="26"/>
    </row>
    <row r="10" spans="1:13">
      <c r="A10" s="287"/>
      <c r="B10" s="298"/>
      <c r="C10" s="291"/>
      <c r="D10" s="47"/>
      <c r="E10" s="47"/>
      <c r="F10" s="49"/>
      <c r="G10" s="49"/>
      <c r="H10" s="49"/>
      <c r="I10" s="54" t="s">
        <v>19</v>
      </c>
      <c r="J10" s="62">
        <f>SUM(J5:J7)</f>
        <v>16.38</v>
      </c>
      <c r="K10" s="54" t="s">
        <v>20</v>
      </c>
      <c r="L10" s="63">
        <v>360.7</v>
      </c>
      <c r="M10" s="26">
        <f>J10*L10</f>
        <v>5908.2659999999996</v>
      </c>
    </row>
    <row r="11" spans="1:13">
      <c r="A11" s="287"/>
      <c r="B11" s="298"/>
      <c r="C11" s="291"/>
      <c r="D11" s="47"/>
      <c r="E11" s="47"/>
      <c r="F11" s="49"/>
      <c r="G11" s="49"/>
      <c r="H11" s="49"/>
      <c r="I11" s="54"/>
      <c r="J11" s="62"/>
      <c r="K11" s="54"/>
      <c r="L11" s="63"/>
      <c r="M11" s="26"/>
    </row>
    <row r="12" spans="1:13">
      <c r="A12" s="49"/>
      <c r="B12" s="50"/>
      <c r="C12" s="51"/>
      <c r="D12" s="47"/>
      <c r="E12" s="47"/>
      <c r="F12" s="49"/>
      <c r="G12" s="49"/>
      <c r="H12" s="49"/>
      <c r="I12" s="54"/>
      <c r="J12" s="62"/>
      <c r="K12" s="54"/>
      <c r="L12" s="63"/>
      <c r="M12" s="26"/>
    </row>
    <row r="13" spans="1:13">
      <c r="A13" s="290" t="s">
        <v>128</v>
      </c>
      <c r="B13" s="290"/>
      <c r="C13" s="290"/>
      <c r="D13" s="47"/>
      <c r="E13" s="47"/>
      <c r="F13" s="49"/>
      <c r="G13" s="49"/>
      <c r="H13" s="49"/>
      <c r="I13" s="54"/>
      <c r="J13" s="62"/>
      <c r="K13" s="54"/>
      <c r="L13" s="63"/>
      <c r="M13" s="26"/>
    </row>
    <row r="14" spans="1:13">
      <c r="A14" s="49"/>
      <c r="B14" s="50"/>
      <c r="C14" s="51"/>
      <c r="D14" s="47"/>
      <c r="E14" s="47"/>
      <c r="F14" s="49"/>
      <c r="G14" s="49"/>
      <c r="H14" s="49"/>
      <c r="I14" s="54"/>
      <c r="J14" s="62"/>
      <c r="K14" s="54"/>
      <c r="L14" s="63"/>
      <c r="M14" s="26"/>
    </row>
    <row r="15" spans="1:13" ht="33.6" customHeight="1">
      <c r="A15" s="287">
        <f>A5+1</f>
        <v>2</v>
      </c>
      <c r="B15" s="298" t="s">
        <v>240</v>
      </c>
      <c r="C15" s="291" t="s">
        <v>241</v>
      </c>
      <c r="D15" s="47"/>
      <c r="E15" s="47"/>
      <c r="F15" s="49"/>
      <c r="G15" s="49"/>
      <c r="H15" s="49"/>
      <c r="I15" s="54"/>
      <c r="J15" s="62"/>
      <c r="K15" s="54"/>
      <c r="L15" s="63"/>
      <c r="M15" s="26"/>
    </row>
    <row r="16" spans="1:13">
      <c r="A16" s="287"/>
      <c r="B16" s="298"/>
      <c r="C16" s="291"/>
      <c r="D16" s="47"/>
      <c r="E16" s="47"/>
      <c r="F16" s="49"/>
      <c r="G16" s="49"/>
      <c r="H16" s="49"/>
      <c r="I16" s="54"/>
      <c r="J16" s="62"/>
      <c r="K16" s="54"/>
      <c r="L16" s="63"/>
      <c r="M16" s="26"/>
    </row>
    <row r="17" spans="1:13">
      <c r="A17" s="287"/>
      <c r="B17" s="298"/>
      <c r="C17" s="291"/>
      <c r="D17" s="47"/>
      <c r="E17" s="47"/>
      <c r="F17" s="49"/>
      <c r="G17" s="49"/>
      <c r="H17" s="49"/>
      <c r="I17" s="54"/>
      <c r="J17" s="62"/>
      <c r="K17" s="54"/>
      <c r="L17" s="63"/>
      <c r="M17" s="26"/>
    </row>
    <row r="18" spans="1:13">
      <c r="A18" s="287"/>
      <c r="B18" s="298"/>
      <c r="C18" s="291"/>
      <c r="D18" s="47"/>
      <c r="E18" s="47"/>
      <c r="F18" s="49"/>
      <c r="G18" s="49"/>
      <c r="H18" s="49"/>
      <c r="I18" s="54"/>
      <c r="J18" s="62"/>
      <c r="K18" s="54"/>
      <c r="L18" s="63"/>
      <c r="M18" s="26"/>
    </row>
    <row r="19" spans="1:13">
      <c r="A19" s="287"/>
      <c r="B19" s="298"/>
      <c r="C19" s="291"/>
      <c r="D19" s="47"/>
      <c r="E19" s="47"/>
      <c r="F19" s="49"/>
      <c r="G19" s="49"/>
      <c r="H19" s="49"/>
      <c r="I19" s="54"/>
      <c r="J19" s="62"/>
      <c r="K19" s="54"/>
      <c r="L19" s="63"/>
      <c r="M19" s="26"/>
    </row>
    <row r="20" spans="1:13">
      <c r="A20" s="287"/>
      <c r="B20" s="298"/>
      <c r="C20" s="291"/>
      <c r="D20" s="47"/>
      <c r="E20" s="47"/>
      <c r="F20" s="49"/>
      <c r="G20" s="49"/>
      <c r="H20" s="49"/>
      <c r="I20" s="54"/>
      <c r="J20" s="62"/>
      <c r="K20" s="54"/>
      <c r="L20" s="63"/>
      <c r="M20" s="26"/>
    </row>
    <row r="21" spans="1:13">
      <c r="A21" s="287"/>
      <c r="B21" s="298"/>
      <c r="C21" s="291"/>
      <c r="D21" s="47"/>
      <c r="E21" s="47"/>
      <c r="F21" s="49"/>
      <c r="G21" s="49"/>
      <c r="H21" s="49"/>
      <c r="I21" s="54"/>
      <c r="J21" s="62"/>
      <c r="K21" s="54"/>
      <c r="L21" s="63"/>
      <c r="M21" s="26"/>
    </row>
    <row r="22" spans="1:13">
      <c r="A22" s="287"/>
      <c r="B22" s="298"/>
      <c r="C22" s="291"/>
      <c r="D22" s="47"/>
      <c r="E22" s="47"/>
      <c r="F22" s="49"/>
      <c r="G22" s="49"/>
      <c r="H22" s="49"/>
      <c r="I22" s="54"/>
      <c r="J22" s="62"/>
      <c r="K22" s="54"/>
      <c r="L22" s="63"/>
      <c r="M22" s="26"/>
    </row>
    <row r="23" spans="1:13">
      <c r="A23" s="287"/>
      <c r="B23" s="298"/>
      <c r="C23" s="291"/>
      <c r="D23" s="47"/>
      <c r="E23" s="47"/>
      <c r="F23" s="49"/>
      <c r="G23" s="49"/>
      <c r="H23" s="49"/>
      <c r="I23" s="54"/>
      <c r="J23" s="62"/>
      <c r="K23" s="54"/>
      <c r="L23" s="63"/>
      <c r="M23" s="26"/>
    </row>
    <row r="24" spans="1:13">
      <c r="A24" s="287"/>
      <c r="B24" s="298"/>
      <c r="C24" s="291"/>
      <c r="D24" s="47"/>
      <c r="E24" s="47"/>
      <c r="F24" s="49"/>
      <c r="G24" s="49"/>
      <c r="H24" s="49"/>
      <c r="I24" s="54"/>
      <c r="J24" s="62"/>
      <c r="K24" s="54"/>
      <c r="L24" s="63"/>
      <c r="M24" s="26"/>
    </row>
    <row r="25" spans="1:13">
      <c r="A25" s="287"/>
      <c r="B25" s="298"/>
      <c r="C25" s="291"/>
      <c r="D25" s="47"/>
      <c r="E25" s="47"/>
      <c r="F25" s="49"/>
      <c r="G25" s="49"/>
      <c r="H25" s="49"/>
      <c r="I25" s="54"/>
      <c r="J25" s="62"/>
      <c r="K25" s="54"/>
      <c r="L25" s="63"/>
      <c r="M25" s="26"/>
    </row>
    <row r="26" spans="1:13">
      <c r="A26" s="287"/>
      <c r="B26" s="298"/>
      <c r="C26" s="291"/>
      <c r="D26" s="47"/>
      <c r="E26" s="47"/>
      <c r="F26" s="49"/>
      <c r="G26" s="49"/>
      <c r="H26" s="49"/>
      <c r="I26" s="54"/>
      <c r="J26" s="62"/>
      <c r="K26" s="54"/>
      <c r="L26" s="63"/>
      <c r="M26" s="26"/>
    </row>
    <row r="27" spans="1:13">
      <c r="A27" s="287"/>
      <c r="B27" s="298"/>
      <c r="C27" s="291"/>
      <c r="D27" s="47"/>
      <c r="E27" s="47"/>
      <c r="F27" s="49"/>
      <c r="G27" s="49"/>
      <c r="H27" s="49"/>
      <c r="I27" s="54"/>
      <c r="J27" s="62"/>
      <c r="K27" s="54"/>
      <c r="L27" s="63"/>
      <c r="M27" s="26"/>
    </row>
    <row r="28" spans="1:13">
      <c r="A28" s="287"/>
      <c r="B28" s="298"/>
      <c r="C28" s="291"/>
      <c r="D28" s="47"/>
      <c r="E28" s="47"/>
      <c r="F28" s="49"/>
      <c r="G28" s="49"/>
      <c r="H28" s="49"/>
      <c r="I28" s="54"/>
      <c r="J28" s="62"/>
      <c r="K28" s="54"/>
      <c r="L28" s="63"/>
      <c r="M28" s="26"/>
    </row>
    <row r="29" spans="1:13">
      <c r="A29" s="49"/>
      <c r="B29" s="298"/>
      <c r="C29" s="291"/>
      <c r="D29" s="47"/>
      <c r="E29" s="47"/>
      <c r="F29" s="49"/>
      <c r="G29" s="49"/>
      <c r="H29" s="49">
        <v>9</v>
      </c>
      <c r="I29" s="54">
        <f>(I6*4)+(I7*4)</f>
        <v>8</v>
      </c>
      <c r="J29" s="62">
        <f>H29*I29</f>
        <v>72</v>
      </c>
      <c r="K29" s="54" t="s">
        <v>118</v>
      </c>
      <c r="L29" s="63">
        <v>1163.3</v>
      </c>
      <c r="M29" s="26">
        <f>J29*L29</f>
        <v>83757.599999999991</v>
      </c>
    </row>
    <row r="30" spans="1:13">
      <c r="A30" s="49"/>
      <c r="B30" s="50"/>
      <c r="C30" s="51"/>
      <c r="D30" s="47"/>
      <c r="E30" s="47"/>
      <c r="F30" s="49"/>
      <c r="G30" s="49"/>
      <c r="H30" s="49"/>
      <c r="I30" s="54"/>
      <c r="J30" s="62"/>
      <c r="K30" s="54"/>
      <c r="L30" s="63"/>
      <c r="M30" s="26"/>
    </row>
    <row r="31" spans="1:13">
      <c r="A31" s="64" t="s">
        <v>21</v>
      </c>
      <c r="B31" s="54"/>
      <c r="C31" s="65"/>
      <c r="D31" s="56"/>
      <c r="E31" s="56"/>
      <c r="F31" s="56"/>
      <c r="G31" s="49"/>
      <c r="H31" s="49"/>
      <c r="I31" s="54"/>
      <c r="J31" s="54"/>
      <c r="K31" s="54"/>
      <c r="L31" s="63"/>
      <c r="M31" s="66"/>
    </row>
    <row r="32" spans="1:13" ht="36">
      <c r="A32" s="287">
        <f>A15+1</f>
        <v>3</v>
      </c>
      <c r="B32" s="286">
        <v>2.2799999999999998</v>
      </c>
      <c r="C32" s="291" t="s">
        <v>22</v>
      </c>
      <c r="D32" s="299" t="s">
        <v>89</v>
      </c>
      <c r="E32" s="299"/>
      <c r="F32" s="299"/>
      <c r="G32" s="49"/>
      <c r="H32" s="49"/>
      <c r="I32" s="49"/>
      <c r="J32" s="53"/>
      <c r="K32" s="54"/>
      <c r="L32" s="63"/>
      <c r="M32" s="66"/>
    </row>
    <row r="33" spans="1:13">
      <c r="A33" s="287"/>
      <c r="B33" s="286"/>
      <c r="C33" s="291"/>
      <c r="D33" s="61"/>
      <c r="E33" s="47" t="str">
        <f t="shared" ref="E33:G34" si="0">E6</f>
        <v>PC1</v>
      </c>
      <c r="F33" s="53">
        <f t="shared" si="0"/>
        <v>2.5999999999999996</v>
      </c>
      <c r="G33" s="53">
        <f t="shared" si="0"/>
        <v>1.7999999999999998</v>
      </c>
      <c r="H33" s="49">
        <v>7.4999999999999997E-2</v>
      </c>
      <c r="I33" s="49">
        <f>I6</f>
        <v>1</v>
      </c>
      <c r="J33" s="53">
        <f>PRODUCT(F33:I33)</f>
        <v>0.35099999999999992</v>
      </c>
      <c r="K33" s="54" t="s">
        <v>20</v>
      </c>
      <c r="L33" s="63"/>
      <c r="M33" s="66"/>
    </row>
    <row r="34" spans="1:13">
      <c r="A34" s="287"/>
      <c r="B34" s="286"/>
      <c r="C34" s="291"/>
      <c r="D34" s="61"/>
      <c r="E34" s="47" t="str">
        <f t="shared" si="0"/>
        <v>PC1</v>
      </c>
      <c r="F34" s="53">
        <f t="shared" si="0"/>
        <v>2.5999999999999996</v>
      </c>
      <c r="G34" s="53">
        <f t="shared" si="0"/>
        <v>1.7999999999999998</v>
      </c>
      <c r="H34" s="49">
        <v>7.4999999999999997E-2</v>
      </c>
      <c r="I34" s="49">
        <f>I7</f>
        <v>1</v>
      </c>
      <c r="J34" s="53">
        <f>PRODUCT(F34:I34)</f>
        <v>0.35099999999999992</v>
      </c>
      <c r="K34" s="54" t="s">
        <v>20</v>
      </c>
      <c r="L34" s="63"/>
      <c r="M34" s="66"/>
    </row>
    <row r="35" spans="1:13">
      <c r="A35" s="287"/>
      <c r="B35" s="286"/>
      <c r="C35" s="291"/>
      <c r="D35" s="61"/>
      <c r="E35" s="47"/>
      <c r="F35" s="49"/>
      <c r="G35" s="49"/>
      <c r="H35" s="49"/>
      <c r="I35" s="49"/>
      <c r="J35" s="53"/>
      <c r="K35" s="54"/>
      <c r="L35" s="63"/>
      <c r="M35" s="66"/>
    </row>
    <row r="36" spans="1:13" ht="36">
      <c r="A36" s="287"/>
      <c r="B36" s="286"/>
      <c r="C36" s="291"/>
      <c r="D36" s="299" t="s">
        <v>88</v>
      </c>
      <c r="E36" s="299"/>
      <c r="F36" s="49"/>
      <c r="G36" s="49"/>
      <c r="H36" s="49"/>
      <c r="I36" s="49"/>
      <c r="J36" s="53"/>
      <c r="K36" s="54"/>
      <c r="L36" s="63"/>
      <c r="M36" s="66"/>
    </row>
    <row r="37" spans="1:13">
      <c r="A37" s="287"/>
      <c r="B37" s="286"/>
      <c r="C37" s="291"/>
      <c r="E37" s="49" t="s">
        <v>23</v>
      </c>
      <c r="F37" s="287">
        <v>15</v>
      </c>
      <c r="G37" s="287"/>
      <c r="H37" s="49">
        <v>0.5</v>
      </c>
      <c r="I37" s="49">
        <v>1</v>
      </c>
      <c r="J37" s="53">
        <f>PRODUCT(F37:I37)</f>
        <v>7.5</v>
      </c>
      <c r="K37" s="54" t="s">
        <v>20</v>
      </c>
      <c r="L37" s="63"/>
      <c r="M37" s="66"/>
    </row>
    <row r="38" spans="1:13">
      <c r="A38" s="287"/>
      <c r="B38" s="286"/>
      <c r="C38" s="291"/>
      <c r="D38" s="47"/>
      <c r="E38" s="49"/>
      <c r="F38" s="49"/>
      <c r="G38" s="49"/>
      <c r="H38" s="49"/>
      <c r="I38" s="54" t="s">
        <v>19</v>
      </c>
      <c r="J38" s="62">
        <f>SUM(J32:J37)</f>
        <v>8.202</v>
      </c>
      <c r="K38" s="54" t="s">
        <v>20</v>
      </c>
      <c r="L38" s="63">
        <v>287.3</v>
      </c>
      <c r="M38" s="26">
        <f>J38*L38</f>
        <v>2356.4346</v>
      </c>
    </row>
    <row r="39" spans="1:13">
      <c r="A39" s="49"/>
      <c r="B39" s="67"/>
      <c r="C39" s="51"/>
      <c r="D39" s="47"/>
      <c r="E39" s="49"/>
      <c r="F39" s="49"/>
      <c r="G39" s="49"/>
      <c r="H39" s="49"/>
      <c r="I39" s="54"/>
      <c r="J39" s="62"/>
      <c r="K39" s="54"/>
      <c r="L39" s="63"/>
      <c r="M39" s="26"/>
    </row>
    <row r="40" spans="1:13" ht="36">
      <c r="A40" s="64" t="s">
        <v>24</v>
      </c>
      <c r="B40" s="67"/>
      <c r="C40" s="65"/>
      <c r="D40" s="299" t="s">
        <v>90</v>
      </c>
      <c r="E40" s="299"/>
      <c r="F40" s="299"/>
      <c r="G40" s="299"/>
      <c r="H40" s="49"/>
      <c r="I40" s="54"/>
      <c r="J40" s="54"/>
      <c r="K40" s="54"/>
      <c r="L40" s="63"/>
      <c r="M40" s="66"/>
    </row>
    <row r="41" spans="1:13">
      <c r="A41" s="287">
        <f>A32+1</f>
        <v>4</v>
      </c>
      <c r="B41" s="286">
        <v>11.72</v>
      </c>
      <c r="C41" s="291" t="s">
        <v>25</v>
      </c>
      <c r="J41" s="53"/>
      <c r="K41" s="54"/>
      <c r="L41" s="63"/>
      <c r="M41" s="66"/>
    </row>
    <row r="42" spans="1:13">
      <c r="A42" s="287"/>
      <c r="B42" s="286"/>
      <c r="C42" s="291"/>
      <c r="D42" s="47"/>
      <c r="E42" s="49" t="str">
        <f t="shared" ref="E42:G43" si="1">E33</f>
        <v>PC1</v>
      </c>
      <c r="F42" s="53">
        <f t="shared" si="1"/>
        <v>2.5999999999999996</v>
      </c>
      <c r="G42" s="53">
        <f t="shared" si="1"/>
        <v>1.7999999999999998</v>
      </c>
      <c r="H42" s="49"/>
      <c r="I42" s="49">
        <f>I33</f>
        <v>1</v>
      </c>
      <c r="J42" s="53">
        <f>PRODUCT(F42:I42)</f>
        <v>4.6799999999999988</v>
      </c>
      <c r="K42" s="54" t="s">
        <v>26</v>
      </c>
      <c r="L42" s="63"/>
      <c r="M42" s="66"/>
    </row>
    <row r="43" spans="1:13">
      <c r="A43" s="287"/>
      <c r="B43" s="286"/>
      <c r="C43" s="291"/>
      <c r="D43" s="47"/>
      <c r="E43" s="49" t="str">
        <f t="shared" si="1"/>
        <v>PC1</v>
      </c>
      <c r="F43" s="53">
        <f t="shared" si="1"/>
        <v>2.5999999999999996</v>
      </c>
      <c r="G43" s="53">
        <f t="shared" si="1"/>
        <v>1.7999999999999998</v>
      </c>
      <c r="H43" s="49"/>
      <c r="I43" s="49">
        <f>I34</f>
        <v>1</v>
      </c>
      <c r="J43" s="53">
        <f>PRODUCT(F43:I43)</f>
        <v>4.6799999999999988</v>
      </c>
      <c r="K43" s="54" t="s">
        <v>26</v>
      </c>
      <c r="L43" s="63"/>
      <c r="M43" s="66"/>
    </row>
    <row r="44" spans="1:13">
      <c r="A44" s="287"/>
      <c r="B44" s="286"/>
      <c r="C44" s="291"/>
      <c r="D44" s="47"/>
      <c r="E44" s="49"/>
      <c r="F44" s="49"/>
      <c r="G44" s="49"/>
      <c r="H44" s="49"/>
      <c r="I44" s="49"/>
      <c r="J44" s="53"/>
      <c r="K44" s="54"/>
      <c r="L44" s="63"/>
      <c r="M44" s="66"/>
    </row>
    <row r="45" spans="1:13" ht="36">
      <c r="A45" s="287"/>
      <c r="B45" s="286"/>
      <c r="C45" s="291"/>
      <c r="D45" s="300" t="s">
        <v>91</v>
      </c>
      <c r="E45" s="300"/>
      <c r="F45" s="300"/>
      <c r="G45" s="49"/>
      <c r="H45" s="49"/>
      <c r="I45" s="49"/>
      <c r="J45" s="53"/>
      <c r="K45" s="54"/>
      <c r="L45" s="63"/>
      <c r="M45" s="66"/>
    </row>
    <row r="46" spans="1:13">
      <c r="A46" s="287"/>
      <c r="B46" s="286"/>
      <c r="C46" s="291"/>
      <c r="E46" s="49" t="str">
        <f>E37</f>
        <v xml:space="preserve"> Floor</v>
      </c>
      <c r="F46" s="287">
        <f>F37</f>
        <v>15</v>
      </c>
      <c r="G46" s="287"/>
      <c r="H46" s="49"/>
      <c r="I46" s="49">
        <f>I37</f>
        <v>1</v>
      </c>
      <c r="J46" s="53">
        <f>PRODUCT(F46:I46)</f>
        <v>15</v>
      </c>
      <c r="K46" s="54" t="s">
        <v>26</v>
      </c>
      <c r="L46" s="63"/>
      <c r="M46" s="66"/>
    </row>
    <row r="47" spans="1:13">
      <c r="A47" s="287"/>
      <c r="B47" s="286"/>
      <c r="C47" s="291"/>
      <c r="D47" s="47"/>
      <c r="E47" s="49"/>
      <c r="F47" s="49"/>
      <c r="G47" s="49"/>
      <c r="H47" s="49"/>
      <c r="I47" s="54" t="s">
        <v>19</v>
      </c>
      <c r="J47" s="62">
        <f>SUM(J41:J46)</f>
        <v>24.36</v>
      </c>
      <c r="K47" s="54" t="s">
        <v>26</v>
      </c>
      <c r="L47" s="63">
        <v>283.3</v>
      </c>
      <c r="M47" s="63">
        <f>L47*J47</f>
        <v>6901.1880000000001</v>
      </c>
    </row>
    <row r="48" spans="1:13">
      <c r="A48" s="49"/>
      <c r="B48" s="67"/>
      <c r="C48" s="65"/>
      <c r="L48" s="70"/>
    </row>
    <row r="49" spans="1:22">
      <c r="A49" s="64" t="s">
        <v>27</v>
      </c>
      <c r="B49" s="67"/>
      <c r="C49" s="65"/>
      <c r="D49" s="72"/>
      <c r="E49" s="49"/>
      <c r="F49" s="49"/>
      <c r="G49" s="49"/>
      <c r="H49" s="49"/>
      <c r="I49" s="54"/>
      <c r="J49" s="54"/>
      <c r="K49" s="54"/>
      <c r="L49" s="63"/>
      <c r="M49" s="66"/>
    </row>
    <row r="50" spans="1:22" ht="36">
      <c r="A50" s="287">
        <f>A41+1</f>
        <v>5</v>
      </c>
      <c r="B50" s="286" t="s">
        <v>28</v>
      </c>
      <c r="C50" s="291" t="s">
        <v>29</v>
      </c>
      <c r="D50" s="300" t="s">
        <v>92</v>
      </c>
      <c r="E50" s="300"/>
      <c r="F50" s="300"/>
      <c r="G50" s="49"/>
      <c r="H50" s="49"/>
      <c r="I50" s="54"/>
      <c r="J50" s="54"/>
      <c r="K50" s="54"/>
      <c r="L50" s="63"/>
      <c r="M50" s="66"/>
    </row>
    <row r="51" spans="1:22">
      <c r="A51" s="287"/>
      <c r="B51" s="286"/>
      <c r="C51" s="291"/>
      <c r="D51" s="72"/>
      <c r="E51" s="49"/>
      <c r="F51" s="49"/>
      <c r="G51" s="49"/>
      <c r="H51" s="49"/>
      <c r="I51" s="49"/>
      <c r="J51" s="53"/>
      <c r="K51" s="54"/>
      <c r="L51" s="63"/>
      <c r="M51" s="66"/>
    </row>
    <row r="52" spans="1:22">
      <c r="A52" s="287"/>
      <c r="B52" s="286"/>
      <c r="C52" s="291"/>
      <c r="D52" s="72"/>
      <c r="E52" s="49" t="str">
        <f t="shared" ref="E52:G53" si="2">E42</f>
        <v>PC1</v>
      </c>
      <c r="F52" s="53">
        <f t="shared" si="2"/>
        <v>2.5999999999999996</v>
      </c>
      <c r="G52" s="53">
        <f t="shared" si="2"/>
        <v>1.7999999999999998</v>
      </c>
      <c r="H52" s="49">
        <v>0.1</v>
      </c>
      <c r="I52" s="49">
        <f>I42</f>
        <v>1</v>
      </c>
      <c r="J52" s="53">
        <f>PRODUCT(F52:I52)</f>
        <v>0.46799999999999992</v>
      </c>
      <c r="K52" s="54" t="s">
        <v>20</v>
      </c>
      <c r="L52" s="63"/>
      <c r="M52" s="66"/>
    </row>
    <row r="53" spans="1:22">
      <c r="A53" s="287"/>
      <c r="B53" s="286"/>
      <c r="C53" s="291"/>
      <c r="D53" s="72"/>
      <c r="E53" s="49" t="str">
        <f t="shared" si="2"/>
        <v>PC1</v>
      </c>
      <c r="F53" s="53">
        <f t="shared" si="2"/>
        <v>2.5999999999999996</v>
      </c>
      <c r="G53" s="53">
        <f t="shared" si="2"/>
        <v>1.7999999999999998</v>
      </c>
      <c r="H53" s="49">
        <v>0.1</v>
      </c>
      <c r="I53" s="49">
        <f>I43</f>
        <v>1</v>
      </c>
      <c r="J53" s="53">
        <f>PRODUCT(F53:I53)</f>
        <v>0.46799999999999992</v>
      </c>
      <c r="K53" s="54" t="s">
        <v>20</v>
      </c>
      <c r="L53" s="63"/>
      <c r="M53" s="66"/>
    </row>
    <row r="54" spans="1:22">
      <c r="A54" s="287"/>
      <c r="B54" s="286"/>
      <c r="C54" s="291"/>
      <c r="D54" s="72"/>
      <c r="E54" s="49"/>
      <c r="F54" s="49"/>
      <c r="G54" s="49"/>
      <c r="H54" s="49"/>
      <c r="I54" s="49"/>
      <c r="J54" s="53"/>
      <c r="K54" s="54"/>
      <c r="L54" s="63"/>
      <c r="M54" s="66"/>
    </row>
    <row r="55" spans="1:22" ht="36">
      <c r="A55" s="287"/>
      <c r="B55" s="286"/>
      <c r="C55" s="291"/>
      <c r="D55" s="300" t="s">
        <v>93</v>
      </c>
      <c r="E55" s="300"/>
      <c r="F55" s="300"/>
      <c r="G55" s="49"/>
      <c r="H55" s="49"/>
      <c r="I55" s="54"/>
      <c r="J55" s="54"/>
      <c r="K55" s="54"/>
      <c r="L55" s="63"/>
      <c r="M55" s="66"/>
    </row>
    <row r="56" spans="1:22">
      <c r="A56" s="287"/>
      <c r="B56" s="286"/>
      <c r="C56" s="291"/>
      <c r="E56" s="49" t="str">
        <f>E46</f>
        <v xml:space="preserve"> Floor</v>
      </c>
      <c r="F56" s="287">
        <f>F46</f>
        <v>15</v>
      </c>
      <c r="G56" s="287"/>
      <c r="H56" s="49">
        <v>7.4999999999999997E-2</v>
      </c>
      <c r="I56" s="49">
        <f>I46</f>
        <v>1</v>
      </c>
      <c r="J56" s="53">
        <f>PRODUCT(F56:I56)</f>
        <v>1.125</v>
      </c>
      <c r="K56" s="54" t="s">
        <v>20</v>
      </c>
      <c r="L56" s="63"/>
      <c r="M56" s="66"/>
    </row>
    <row r="57" spans="1:22">
      <c r="A57" s="287"/>
      <c r="B57" s="286"/>
      <c r="C57" s="291"/>
      <c r="D57" s="47"/>
      <c r="E57" s="49"/>
      <c r="F57" s="49"/>
      <c r="G57" s="49"/>
      <c r="H57" s="49"/>
      <c r="I57" s="54" t="s">
        <v>19</v>
      </c>
      <c r="J57" s="62">
        <f>SUM(J51:J56)</f>
        <v>2.0609999999999999</v>
      </c>
      <c r="K57" s="54" t="s">
        <v>18</v>
      </c>
      <c r="L57" s="63">
        <v>3998.1</v>
      </c>
      <c r="M57" s="63">
        <f>L57*J57</f>
        <v>8240.0841</v>
      </c>
    </row>
    <row r="58" spans="1:22">
      <c r="A58" s="49"/>
      <c r="B58" s="67"/>
      <c r="C58" s="51"/>
      <c r="D58" s="47"/>
      <c r="E58" s="49"/>
      <c r="F58" s="49"/>
      <c r="G58" s="49"/>
      <c r="H58" s="49"/>
      <c r="I58" s="54"/>
      <c r="J58" s="62"/>
      <c r="K58" s="54"/>
      <c r="L58" s="63"/>
      <c r="M58" s="63"/>
    </row>
    <row r="59" spans="1:22">
      <c r="A59" s="76"/>
      <c r="B59" s="50"/>
      <c r="C59" s="51"/>
      <c r="D59" s="47"/>
      <c r="E59" s="49"/>
      <c r="F59" s="49"/>
      <c r="G59" s="49"/>
      <c r="H59" s="49"/>
      <c r="I59" s="54"/>
      <c r="J59" s="62"/>
      <c r="K59" s="54"/>
      <c r="L59" s="63"/>
      <c r="M59" s="26"/>
    </row>
    <row r="60" spans="1:22" ht="36">
      <c r="A60" s="299" t="s">
        <v>103</v>
      </c>
      <c r="B60" s="299"/>
      <c r="C60" s="299"/>
      <c r="L60" s="70"/>
    </row>
    <row r="61" spans="1:22" s="79" customFormat="1">
      <c r="A61" s="287">
        <f>A50+1</f>
        <v>6</v>
      </c>
      <c r="B61" s="298" t="s">
        <v>30</v>
      </c>
      <c r="C61" s="291" t="s">
        <v>31</v>
      </c>
      <c r="D61" s="78"/>
      <c r="E61" s="49"/>
      <c r="F61" s="49"/>
      <c r="G61" s="49"/>
      <c r="H61" s="49"/>
      <c r="I61" s="59"/>
      <c r="J61" s="59"/>
      <c r="K61" s="69"/>
      <c r="L61" s="63"/>
      <c r="M61" s="26"/>
      <c r="N61" s="56"/>
      <c r="O61" s="56"/>
      <c r="P61" s="56"/>
      <c r="Q61" s="56"/>
      <c r="R61" s="56"/>
      <c r="S61" s="56"/>
      <c r="T61" s="56"/>
      <c r="U61" s="56"/>
      <c r="V61" s="56"/>
    </row>
    <row r="62" spans="1:22" s="79" customFormat="1" ht="36">
      <c r="A62" s="287"/>
      <c r="B62" s="298"/>
      <c r="C62" s="291"/>
      <c r="D62" s="300" t="s">
        <v>94</v>
      </c>
      <c r="E62" s="300"/>
      <c r="F62" s="49"/>
      <c r="G62" s="49"/>
      <c r="H62" s="80"/>
      <c r="I62" s="49"/>
      <c r="J62" s="49"/>
      <c r="K62" s="54"/>
      <c r="L62" s="63"/>
      <c r="M62" s="26"/>
      <c r="N62" s="56"/>
      <c r="O62" s="56"/>
      <c r="P62" s="56"/>
      <c r="Q62" s="56"/>
      <c r="R62" s="56"/>
      <c r="S62" s="56"/>
      <c r="T62" s="56"/>
      <c r="U62" s="56"/>
      <c r="V62" s="56"/>
    </row>
    <row r="63" spans="1:22" s="79" customFormat="1">
      <c r="A63" s="287"/>
      <c r="B63" s="298"/>
      <c r="C63" s="291"/>
      <c r="D63" s="72"/>
      <c r="E63" s="49" t="str">
        <f>E52</f>
        <v>PC1</v>
      </c>
      <c r="F63" s="53">
        <f>F52-0.3</f>
        <v>2.2999999999999998</v>
      </c>
      <c r="G63" s="53">
        <f>G52-0.3</f>
        <v>1.4999999999999998</v>
      </c>
      <c r="H63" s="53">
        <v>0.8</v>
      </c>
      <c r="I63" s="49">
        <f>I52</f>
        <v>1</v>
      </c>
      <c r="J63" s="49">
        <f>ROUND((PRODUCT(F63:I63)),2)</f>
        <v>2.76</v>
      </c>
      <c r="K63" s="54" t="s">
        <v>18</v>
      </c>
      <c r="L63" s="63"/>
      <c r="M63" s="26"/>
      <c r="N63" s="56"/>
    </row>
    <row r="64" spans="1:22" s="79" customFormat="1">
      <c r="A64" s="287"/>
      <c r="B64" s="298"/>
      <c r="C64" s="291"/>
      <c r="D64" s="72"/>
      <c r="E64" s="49" t="str">
        <f>E53</f>
        <v>PC1</v>
      </c>
      <c r="F64" s="53">
        <f>F53-0.3</f>
        <v>2.2999999999999998</v>
      </c>
      <c r="G64" s="53">
        <f>G53-0.3</f>
        <v>1.4999999999999998</v>
      </c>
      <c r="H64" s="53">
        <v>0.8</v>
      </c>
      <c r="I64" s="49">
        <f>I53</f>
        <v>1</v>
      </c>
      <c r="J64" s="49">
        <f>ROUND((PRODUCT(F64:I64)),2)</f>
        <v>2.76</v>
      </c>
      <c r="K64" s="54" t="s">
        <v>18</v>
      </c>
      <c r="L64" s="63"/>
      <c r="M64" s="26"/>
      <c r="N64" s="56"/>
    </row>
    <row r="65" spans="1:22" s="79" customFormat="1">
      <c r="A65" s="287"/>
      <c r="B65" s="298"/>
      <c r="C65" s="291"/>
      <c r="D65" s="72"/>
      <c r="E65" s="49" t="s">
        <v>126</v>
      </c>
      <c r="F65" s="53">
        <v>1.8</v>
      </c>
      <c r="G65" s="53">
        <v>1.4</v>
      </c>
      <c r="H65" s="53">
        <v>0.3</v>
      </c>
      <c r="I65" s="49">
        <v>2</v>
      </c>
      <c r="J65" s="49">
        <f>ROUND((PRODUCT(F65:I65)),2)</f>
        <v>1.51</v>
      </c>
      <c r="K65" s="54" t="s">
        <v>18</v>
      </c>
      <c r="L65" s="63"/>
      <c r="M65" s="26"/>
      <c r="N65" s="56"/>
    </row>
    <row r="66" spans="1:22" s="79" customFormat="1">
      <c r="A66" s="287"/>
      <c r="B66" s="298"/>
      <c r="C66" s="291"/>
      <c r="D66" s="78"/>
      <c r="E66" s="73"/>
      <c r="F66" s="73"/>
      <c r="G66" s="73"/>
      <c r="H66" s="73"/>
      <c r="I66" s="73"/>
      <c r="J66" s="73"/>
      <c r="K66" s="73"/>
      <c r="L66" s="63"/>
      <c r="M66" s="26"/>
      <c r="N66" s="56"/>
      <c r="O66" s="56"/>
      <c r="P66" s="56"/>
      <c r="Q66" s="56"/>
      <c r="R66" s="56"/>
      <c r="S66" s="56"/>
      <c r="T66" s="56"/>
      <c r="U66" s="56"/>
      <c r="V66" s="56"/>
    </row>
    <row r="67" spans="1:22" s="79" customFormat="1" ht="36">
      <c r="A67" s="287"/>
      <c r="B67" s="298"/>
      <c r="C67" s="291"/>
      <c r="D67" s="300" t="s">
        <v>95</v>
      </c>
      <c r="E67" s="300"/>
      <c r="F67" s="300"/>
      <c r="G67" s="73"/>
      <c r="H67" s="73"/>
      <c r="I67" s="73"/>
      <c r="J67" s="73"/>
      <c r="K67" s="73"/>
      <c r="L67" s="63"/>
      <c r="M67" s="26"/>
      <c r="N67" s="56"/>
      <c r="O67" s="56"/>
      <c r="P67" s="56"/>
      <c r="Q67" s="56"/>
      <c r="R67" s="56"/>
      <c r="S67" s="56"/>
      <c r="T67" s="56"/>
      <c r="U67" s="56"/>
      <c r="V67" s="56"/>
    </row>
    <row r="68" spans="1:22" s="79" customFormat="1">
      <c r="A68" s="287"/>
      <c r="B68" s="298"/>
      <c r="C68" s="291"/>
      <c r="D68" s="78"/>
      <c r="E68" s="73" t="s">
        <v>127</v>
      </c>
      <c r="F68" s="73">
        <v>0.45</v>
      </c>
      <c r="G68" s="73">
        <v>0.35</v>
      </c>
      <c r="H68" s="73">
        <v>1.2</v>
      </c>
      <c r="I68" s="73">
        <v>1</v>
      </c>
      <c r="J68" s="49">
        <f>ROUND((PRODUCT(F68:I68)),2)</f>
        <v>0.19</v>
      </c>
      <c r="K68" s="54" t="s">
        <v>18</v>
      </c>
      <c r="L68" s="63"/>
      <c r="M68" s="26"/>
      <c r="N68" s="56"/>
      <c r="O68" s="56"/>
      <c r="P68" s="56"/>
      <c r="Q68" s="56"/>
      <c r="R68" s="56"/>
      <c r="S68" s="56"/>
      <c r="T68" s="56"/>
      <c r="U68" s="56"/>
      <c r="V68" s="56"/>
    </row>
    <row r="69" spans="1:22" s="79" customFormat="1">
      <c r="A69" s="287"/>
      <c r="B69" s="298"/>
      <c r="C69" s="291"/>
      <c r="D69" s="78"/>
      <c r="E69" s="73" t="s">
        <v>127</v>
      </c>
      <c r="F69" s="73">
        <v>0.45</v>
      </c>
      <c r="G69" s="73">
        <v>0.35</v>
      </c>
      <c r="H69" s="73">
        <v>1.2</v>
      </c>
      <c r="I69" s="73">
        <v>1</v>
      </c>
      <c r="J69" s="49">
        <f>ROUND((PRODUCT(F69:I69)),2)</f>
        <v>0.19</v>
      </c>
      <c r="K69" s="54" t="s">
        <v>18</v>
      </c>
      <c r="L69" s="63"/>
      <c r="M69" s="26"/>
      <c r="N69" s="56"/>
      <c r="O69" s="56"/>
      <c r="P69" s="56"/>
      <c r="Q69" s="56"/>
      <c r="R69" s="56"/>
      <c r="S69" s="56"/>
      <c r="T69" s="56"/>
      <c r="U69" s="56"/>
      <c r="V69" s="56"/>
    </row>
    <row r="70" spans="1:22" s="79" customFormat="1">
      <c r="A70" s="287"/>
      <c r="B70" s="298"/>
      <c r="C70" s="291"/>
      <c r="D70" s="78"/>
      <c r="E70" s="73"/>
      <c r="F70" s="73"/>
      <c r="G70" s="73"/>
      <c r="H70" s="73"/>
      <c r="I70" s="73"/>
      <c r="J70" s="73"/>
      <c r="K70" s="73"/>
      <c r="L70" s="63"/>
      <c r="M70" s="26"/>
      <c r="N70" s="56"/>
      <c r="O70" s="56"/>
      <c r="P70" s="56"/>
      <c r="Q70" s="56"/>
      <c r="R70" s="56"/>
      <c r="S70" s="56"/>
      <c r="T70" s="56"/>
      <c r="U70" s="56"/>
      <c r="V70" s="56"/>
    </row>
    <row r="71" spans="1:22" s="79" customFormat="1" ht="36">
      <c r="A71" s="287"/>
      <c r="B71" s="298"/>
      <c r="C71" s="291"/>
      <c r="D71" s="300" t="s">
        <v>119</v>
      </c>
      <c r="E71" s="300"/>
      <c r="F71" s="300"/>
      <c r="G71" s="49"/>
      <c r="H71" s="49"/>
      <c r="I71" s="59"/>
      <c r="J71" s="59"/>
      <c r="K71" s="69"/>
      <c r="L71" s="73"/>
      <c r="M71" s="26"/>
      <c r="N71" s="56"/>
      <c r="O71" s="56"/>
      <c r="P71" s="56"/>
      <c r="Q71" s="56"/>
      <c r="R71" s="56"/>
      <c r="S71" s="56"/>
      <c r="T71" s="56"/>
      <c r="U71" s="56"/>
      <c r="V71" s="56"/>
    </row>
    <row r="72" spans="1:22" s="79" customFormat="1">
      <c r="A72" s="287"/>
      <c r="B72" s="298"/>
      <c r="C72" s="291"/>
      <c r="D72" s="47" t="s">
        <v>120</v>
      </c>
      <c r="F72" s="53">
        <v>4.5</v>
      </c>
      <c r="G72" s="49">
        <v>0.45</v>
      </c>
      <c r="H72" s="49">
        <v>0.45</v>
      </c>
      <c r="I72" s="49">
        <v>1</v>
      </c>
      <c r="J72" s="53">
        <f>PRODUCT(F72:I72)</f>
        <v>0.91125</v>
      </c>
      <c r="K72" s="54" t="s">
        <v>18</v>
      </c>
      <c r="L72" s="73"/>
      <c r="M72" s="26"/>
      <c r="N72" s="56"/>
      <c r="O72" s="56"/>
      <c r="P72" s="56"/>
      <c r="Q72" s="56"/>
      <c r="R72" s="56"/>
      <c r="S72" s="56"/>
      <c r="T72" s="56"/>
      <c r="U72" s="56"/>
      <c r="V72" s="56"/>
    </row>
    <row r="73" spans="1:22">
      <c r="A73" s="287"/>
      <c r="B73" s="298"/>
      <c r="C73" s="291"/>
      <c r="D73" s="47"/>
      <c r="E73" s="49"/>
      <c r="F73" s="49"/>
      <c r="G73" s="49"/>
      <c r="H73" s="80"/>
      <c r="I73" s="54" t="s">
        <v>96</v>
      </c>
      <c r="J73" s="62">
        <f>SUM(J63:J72)</f>
        <v>8.3212500000000009</v>
      </c>
      <c r="K73" s="54" t="s">
        <v>18</v>
      </c>
      <c r="L73" s="63"/>
      <c r="M73" s="26"/>
    </row>
    <row r="74" spans="1:22">
      <c r="A74" s="76"/>
      <c r="B74" s="50"/>
      <c r="C74" s="51"/>
      <c r="D74" s="47"/>
      <c r="E74" s="49"/>
      <c r="F74" s="49"/>
      <c r="G74" s="49"/>
      <c r="H74" s="49"/>
      <c r="I74" s="77" t="s">
        <v>97</v>
      </c>
      <c r="J74" s="62">
        <f>J73</f>
        <v>8.3212500000000009</v>
      </c>
      <c r="K74" s="54" t="s">
        <v>18</v>
      </c>
      <c r="L74" s="63">
        <f>4756.9+164.5</f>
        <v>4921.3999999999996</v>
      </c>
      <c r="M74" s="26">
        <f>L74*J74</f>
        <v>40952.19975</v>
      </c>
    </row>
    <row r="75" spans="1:22">
      <c r="A75" s="76"/>
      <c r="B75" s="50"/>
      <c r="C75" s="51"/>
      <c r="D75" s="47"/>
      <c r="E75" s="49"/>
      <c r="F75" s="49"/>
      <c r="G75" s="49"/>
      <c r="H75" s="49"/>
      <c r="I75" s="54"/>
      <c r="J75" s="62"/>
      <c r="K75" s="54"/>
      <c r="L75" s="63"/>
      <c r="M75" s="26"/>
    </row>
    <row r="76" spans="1:22" ht="36">
      <c r="A76" s="299" t="s">
        <v>102</v>
      </c>
      <c r="B76" s="299"/>
      <c r="C76" s="299"/>
      <c r="L76" s="70"/>
    </row>
    <row r="77" spans="1:22" ht="36">
      <c r="A77" s="287">
        <f>A61+1</f>
        <v>7</v>
      </c>
      <c r="B77" s="298" t="s">
        <v>32</v>
      </c>
      <c r="C77" s="291" t="s">
        <v>123</v>
      </c>
      <c r="D77" s="302" t="s">
        <v>98</v>
      </c>
      <c r="E77" s="302"/>
      <c r="F77" s="49"/>
      <c r="G77" s="49"/>
      <c r="H77" s="49"/>
      <c r="L77" s="63"/>
      <c r="M77" s="66"/>
    </row>
    <row r="78" spans="1:22">
      <c r="A78" s="287"/>
      <c r="B78" s="298"/>
      <c r="C78" s="291"/>
      <c r="D78" s="47" t="s">
        <v>227</v>
      </c>
      <c r="E78" s="47"/>
      <c r="F78" s="53">
        <f>12.9-4.5</f>
        <v>8.4</v>
      </c>
      <c r="G78" s="49">
        <v>0.45</v>
      </c>
      <c r="H78" s="49">
        <v>0.9</v>
      </c>
      <c r="I78" s="49">
        <v>1</v>
      </c>
      <c r="J78" s="53">
        <f>PRODUCT(F78:I78)</f>
        <v>3.4020000000000001</v>
      </c>
      <c r="K78" s="54" t="s">
        <v>18</v>
      </c>
      <c r="L78" s="63"/>
      <c r="M78" s="66"/>
    </row>
    <row r="79" spans="1:22">
      <c r="A79" s="287"/>
      <c r="B79" s="298"/>
      <c r="C79" s="291"/>
      <c r="D79" s="47" t="s">
        <v>228</v>
      </c>
      <c r="E79" s="47"/>
      <c r="F79" s="301">
        <v>9.1999999999999993</v>
      </c>
      <c r="G79" s="301"/>
      <c r="H79" s="49">
        <v>1.6</v>
      </c>
      <c r="I79" s="49">
        <v>1</v>
      </c>
      <c r="J79" s="53">
        <f t="shared" ref="J79" si="3">PRODUCT(F79:I79)</f>
        <v>14.719999999999999</v>
      </c>
      <c r="K79" s="54" t="s">
        <v>18</v>
      </c>
      <c r="L79" s="63"/>
      <c r="M79" s="66"/>
    </row>
    <row r="80" spans="1:22">
      <c r="A80" s="287"/>
      <c r="B80" s="298"/>
      <c r="C80" s="291"/>
      <c r="D80" s="72"/>
      <c r="E80" s="47"/>
      <c r="F80" s="49"/>
      <c r="G80" s="49"/>
      <c r="I80" s="49"/>
      <c r="J80" s="53"/>
      <c r="K80" s="54"/>
      <c r="L80" s="63"/>
      <c r="M80" s="66"/>
    </row>
    <row r="81" spans="1:13">
      <c r="A81" s="287"/>
      <c r="B81" s="298"/>
      <c r="C81" s="291"/>
      <c r="D81" s="47"/>
      <c r="E81" s="49"/>
      <c r="F81" s="49"/>
      <c r="G81" s="49"/>
      <c r="H81" s="49"/>
      <c r="I81" s="77" t="s">
        <v>97</v>
      </c>
      <c r="J81" s="62">
        <f>SUM(J78:J80)</f>
        <v>18.122</v>
      </c>
      <c r="K81" s="54" t="s">
        <v>18</v>
      </c>
      <c r="L81" s="63"/>
      <c r="M81" s="66"/>
    </row>
    <row r="82" spans="1:13">
      <c r="A82" s="287"/>
      <c r="B82" s="298"/>
      <c r="C82" s="291"/>
      <c r="D82" s="47"/>
      <c r="E82" s="49"/>
      <c r="F82" s="49"/>
      <c r="G82" s="49"/>
      <c r="H82" s="49"/>
      <c r="I82" s="77" t="s">
        <v>97</v>
      </c>
      <c r="J82" s="62">
        <f>J81</f>
        <v>18.122</v>
      </c>
      <c r="K82" s="54" t="s">
        <v>20</v>
      </c>
      <c r="L82" s="63">
        <f>164.5+5677.2</f>
        <v>5841.7</v>
      </c>
      <c r="M82" s="26">
        <f>J82*L82</f>
        <v>105863.2874</v>
      </c>
    </row>
    <row r="83" spans="1:13">
      <c r="A83" s="76"/>
      <c r="B83" s="50"/>
      <c r="C83" s="51"/>
      <c r="D83" s="47"/>
      <c r="E83" s="49"/>
      <c r="F83" s="49"/>
      <c r="G83" s="49"/>
      <c r="H83" s="49"/>
      <c r="I83" s="54"/>
      <c r="J83" s="62"/>
      <c r="K83" s="54"/>
      <c r="L83" s="63"/>
      <c r="M83" s="26"/>
    </row>
    <row r="84" spans="1:13" ht="36">
      <c r="A84" s="300" t="s">
        <v>33</v>
      </c>
      <c r="B84" s="300"/>
      <c r="C84" s="300"/>
      <c r="L84" s="70"/>
    </row>
    <row r="85" spans="1:13" ht="36">
      <c r="A85" s="287">
        <f>A77+1</f>
        <v>8</v>
      </c>
      <c r="B85" s="298" t="s">
        <v>34</v>
      </c>
      <c r="C85" s="291" t="s">
        <v>35</v>
      </c>
      <c r="D85" s="302" t="s">
        <v>99</v>
      </c>
      <c r="E85" s="302"/>
      <c r="F85" s="73"/>
      <c r="G85" s="73"/>
      <c r="H85" s="74"/>
      <c r="I85" s="74"/>
      <c r="J85" s="74"/>
      <c r="K85" s="74"/>
      <c r="L85" s="63"/>
      <c r="M85" s="26"/>
    </row>
    <row r="86" spans="1:13">
      <c r="A86" s="287"/>
      <c r="B86" s="298"/>
      <c r="C86" s="291"/>
      <c r="D86" s="75" t="s">
        <v>100</v>
      </c>
      <c r="E86" s="47" t="str">
        <f t="shared" ref="E86:G87" si="4">E68</f>
        <v>C1</v>
      </c>
      <c r="F86" s="47">
        <f t="shared" si="4"/>
        <v>0.45</v>
      </c>
      <c r="G86" s="47">
        <f t="shared" si="4"/>
        <v>0.35</v>
      </c>
      <c r="H86" s="47">
        <v>6</v>
      </c>
      <c r="I86" s="47">
        <f>I68</f>
        <v>1</v>
      </c>
      <c r="J86" s="53">
        <f>PRODUCT(F86:I86)</f>
        <v>0.94500000000000006</v>
      </c>
      <c r="K86" s="54" t="s">
        <v>18</v>
      </c>
      <c r="L86" s="63"/>
      <c r="M86" s="26"/>
    </row>
    <row r="87" spans="1:13">
      <c r="A87" s="287"/>
      <c r="B87" s="298"/>
      <c r="C87" s="291"/>
      <c r="D87" s="75"/>
      <c r="E87" s="47" t="str">
        <f t="shared" si="4"/>
        <v>C1</v>
      </c>
      <c r="F87" s="47">
        <f t="shared" si="4"/>
        <v>0.45</v>
      </c>
      <c r="G87" s="47">
        <f t="shared" si="4"/>
        <v>0.35</v>
      </c>
      <c r="H87" s="47">
        <v>6</v>
      </c>
      <c r="I87" s="47">
        <f>I69</f>
        <v>1</v>
      </c>
      <c r="J87" s="53">
        <f>PRODUCT(F87:I87)</f>
        <v>0.94500000000000006</v>
      </c>
      <c r="K87" s="54" t="s">
        <v>18</v>
      </c>
      <c r="L87" s="63"/>
      <c r="M87" s="26"/>
    </row>
    <row r="88" spans="1:13">
      <c r="A88" s="287"/>
      <c r="B88" s="298"/>
      <c r="C88" s="291"/>
      <c r="D88" s="75"/>
      <c r="E88" s="47"/>
      <c r="F88" s="47"/>
      <c r="G88" s="47"/>
      <c r="H88" s="47"/>
      <c r="I88" s="47"/>
      <c r="J88" s="53"/>
      <c r="K88" s="54"/>
      <c r="L88" s="63"/>
      <c r="M88" s="26"/>
    </row>
    <row r="89" spans="1:13">
      <c r="A89" s="287"/>
      <c r="B89" s="298"/>
      <c r="C89" s="291"/>
      <c r="D89" s="75"/>
      <c r="E89" s="47"/>
      <c r="F89" s="47"/>
      <c r="G89" s="47"/>
      <c r="H89" s="47"/>
      <c r="I89" s="47"/>
      <c r="J89" s="53"/>
      <c r="K89" s="54"/>
      <c r="L89" s="63"/>
      <c r="M89" s="26"/>
    </row>
    <row r="90" spans="1:13">
      <c r="A90" s="287"/>
      <c r="B90" s="298"/>
      <c r="C90" s="291"/>
      <c r="D90" s="75"/>
      <c r="E90" s="47"/>
      <c r="F90" s="47"/>
      <c r="G90" s="47"/>
      <c r="H90" s="47"/>
      <c r="I90" s="47"/>
      <c r="J90" s="53"/>
      <c r="K90" s="54"/>
      <c r="L90" s="63"/>
      <c r="M90" s="26"/>
    </row>
    <row r="91" spans="1:13">
      <c r="A91" s="287"/>
      <c r="B91" s="298"/>
      <c r="C91" s="291"/>
      <c r="D91" s="47"/>
      <c r="F91" s="49"/>
      <c r="G91" s="49"/>
      <c r="H91" s="80"/>
      <c r="I91" s="49"/>
      <c r="J91" s="53"/>
      <c r="K91" s="54"/>
      <c r="L91" s="63"/>
      <c r="M91" s="26"/>
    </row>
    <row r="92" spans="1:13">
      <c r="A92" s="287"/>
      <c r="B92" s="298"/>
      <c r="C92" s="291"/>
      <c r="D92" s="47"/>
      <c r="F92" s="49"/>
      <c r="G92" s="49"/>
      <c r="H92" s="80"/>
      <c r="I92" s="49"/>
      <c r="J92" s="53"/>
      <c r="K92" s="54"/>
      <c r="L92" s="63"/>
      <c r="M92" s="26"/>
    </row>
    <row r="93" spans="1:13">
      <c r="A93" s="287"/>
      <c r="B93" s="298"/>
      <c r="C93" s="291"/>
      <c r="D93" s="47"/>
      <c r="F93" s="49"/>
      <c r="G93" s="49"/>
      <c r="H93" s="80"/>
      <c r="I93" s="49"/>
      <c r="J93" s="53"/>
      <c r="K93" s="54"/>
      <c r="L93" s="63"/>
      <c r="M93" s="26"/>
    </row>
    <row r="94" spans="1:13">
      <c r="A94" s="287"/>
      <c r="B94" s="298"/>
      <c r="C94" s="291"/>
      <c r="I94" s="54" t="s">
        <v>19</v>
      </c>
      <c r="J94" s="62">
        <f>SUM(J86:J90)</f>
        <v>1.8900000000000001</v>
      </c>
      <c r="K94" s="54" t="s">
        <v>20</v>
      </c>
      <c r="L94" s="63">
        <f>164.5+5293.5</f>
        <v>5458</v>
      </c>
      <c r="M94" s="26">
        <f>J94*L94</f>
        <v>10315.620000000001</v>
      </c>
    </row>
    <row r="95" spans="1:13">
      <c r="A95" s="49"/>
      <c r="B95" s="67"/>
      <c r="C95" s="65"/>
      <c r="L95" s="70"/>
    </row>
    <row r="96" spans="1:13" ht="46.5">
      <c r="A96" s="49"/>
      <c r="B96" s="81" t="s">
        <v>36</v>
      </c>
      <c r="C96" s="65"/>
      <c r="L96" s="70"/>
    </row>
    <row r="97" spans="1:13" ht="36">
      <c r="A97" s="287">
        <f>A85+1</f>
        <v>9</v>
      </c>
      <c r="B97" s="286" t="s">
        <v>37</v>
      </c>
      <c r="C97" s="291" t="s">
        <v>38</v>
      </c>
      <c r="D97" s="37" t="s">
        <v>101</v>
      </c>
      <c r="E97" s="41"/>
      <c r="F97" s="303">
        <v>80</v>
      </c>
      <c r="G97" s="303"/>
      <c r="I97" s="59">
        <v>1</v>
      </c>
      <c r="J97" s="59">
        <f>2*F97</f>
        <v>160</v>
      </c>
      <c r="K97" s="59" t="s">
        <v>26</v>
      </c>
      <c r="L97" s="63"/>
      <c r="M97" s="66"/>
    </row>
    <row r="98" spans="1:13" ht="36">
      <c r="A98" s="287"/>
      <c r="B98" s="286"/>
      <c r="C98" s="291"/>
      <c r="D98" s="37"/>
      <c r="E98" s="74"/>
      <c r="L98" s="63"/>
      <c r="M98" s="66"/>
    </row>
    <row r="99" spans="1:13" ht="36">
      <c r="A99" s="287"/>
      <c r="B99" s="286"/>
      <c r="C99" s="291"/>
      <c r="D99" s="82"/>
      <c r="E99" s="49"/>
      <c r="F99" s="53"/>
      <c r="G99" s="49"/>
      <c r="H99" s="54"/>
      <c r="I99" s="54" t="s">
        <v>19</v>
      </c>
      <c r="J99" s="62">
        <f>SUM(J97:J97)</f>
        <v>160</v>
      </c>
      <c r="K99" s="54" t="s">
        <v>26</v>
      </c>
      <c r="L99" s="63">
        <v>192.1</v>
      </c>
      <c r="M99" s="63">
        <f>J99*L99</f>
        <v>30736</v>
      </c>
    </row>
    <row r="100" spans="1:13" ht="36">
      <c r="A100" s="76"/>
      <c r="B100" s="67"/>
      <c r="C100" s="51"/>
      <c r="D100" s="82"/>
      <c r="E100" s="49"/>
      <c r="F100" s="53"/>
      <c r="G100" s="49"/>
      <c r="H100" s="54"/>
      <c r="I100" s="54"/>
      <c r="J100" s="62"/>
      <c r="K100" s="54"/>
      <c r="L100" s="63"/>
      <c r="M100" s="63"/>
    </row>
    <row r="101" spans="1:13" ht="36">
      <c r="A101" s="287">
        <f>A97+1</f>
        <v>10</v>
      </c>
      <c r="B101" s="286">
        <v>5.3</v>
      </c>
      <c r="C101" s="291" t="s">
        <v>231</v>
      </c>
      <c r="D101" s="82"/>
      <c r="E101" s="49"/>
      <c r="F101" s="53">
        <v>15</v>
      </c>
      <c r="G101" s="49"/>
      <c r="H101" s="54"/>
      <c r="I101" s="54">
        <v>1</v>
      </c>
      <c r="J101" s="62">
        <f>F101*I101</f>
        <v>15</v>
      </c>
      <c r="K101" s="54" t="s">
        <v>136</v>
      </c>
      <c r="L101" s="63">
        <v>34.200000000000003</v>
      </c>
      <c r="M101" s="63">
        <f>J101*L101</f>
        <v>513</v>
      </c>
    </row>
    <row r="102" spans="1:13" ht="36">
      <c r="A102" s="287"/>
      <c r="B102" s="286"/>
      <c r="C102" s="291"/>
      <c r="D102" s="82"/>
      <c r="E102" s="49"/>
      <c r="F102" s="53"/>
      <c r="G102" s="49"/>
      <c r="H102" s="54"/>
      <c r="I102" s="54"/>
      <c r="J102" s="62"/>
      <c r="K102" s="54"/>
      <c r="L102" s="63"/>
      <c r="M102" s="63"/>
    </row>
    <row r="103" spans="1:13" ht="36">
      <c r="A103" s="287"/>
      <c r="B103" s="286"/>
      <c r="C103" s="291"/>
      <c r="D103" s="82"/>
      <c r="E103" s="49"/>
      <c r="F103" s="53"/>
      <c r="G103" s="49"/>
      <c r="H103" s="54"/>
      <c r="I103" s="54"/>
      <c r="J103" s="62"/>
      <c r="K103" s="54"/>
      <c r="L103" s="63"/>
      <c r="M103" s="63"/>
    </row>
    <row r="104" spans="1:13" ht="36">
      <c r="A104" s="76"/>
      <c r="B104" s="67"/>
      <c r="C104" s="51"/>
      <c r="D104" s="82"/>
      <c r="E104" s="49"/>
      <c r="F104" s="53"/>
      <c r="G104" s="49"/>
      <c r="H104" s="54"/>
      <c r="I104" s="54"/>
      <c r="J104" s="62"/>
      <c r="K104" s="54"/>
      <c r="L104" s="63"/>
      <c r="M104" s="63"/>
    </row>
    <row r="105" spans="1:13" ht="36">
      <c r="A105" s="287">
        <f>A101+1</f>
        <v>11</v>
      </c>
      <c r="B105" s="286">
        <v>5.14</v>
      </c>
      <c r="C105" s="291" t="s">
        <v>232</v>
      </c>
      <c r="D105" s="82"/>
      <c r="E105" s="49"/>
      <c r="F105" s="53"/>
      <c r="G105" s="49"/>
      <c r="H105" s="54"/>
      <c r="I105" s="54"/>
      <c r="J105" s="62"/>
      <c r="K105" s="54"/>
      <c r="L105" s="63"/>
      <c r="M105" s="63"/>
    </row>
    <row r="106" spans="1:13" ht="36">
      <c r="A106" s="287"/>
      <c r="B106" s="286"/>
      <c r="C106" s="291"/>
      <c r="D106" s="82"/>
      <c r="E106" s="49"/>
      <c r="F106" s="301">
        <v>9.5</v>
      </c>
      <c r="G106" s="301"/>
      <c r="H106" s="301"/>
      <c r="I106" s="49">
        <v>1</v>
      </c>
      <c r="J106" s="62">
        <f>F106*I106</f>
        <v>9.5</v>
      </c>
      <c r="K106" s="49" t="s">
        <v>18</v>
      </c>
      <c r="L106" s="63"/>
      <c r="M106" s="63"/>
    </row>
    <row r="107" spans="1:13" ht="36">
      <c r="A107" s="287"/>
      <c r="B107" s="286"/>
      <c r="C107" s="291"/>
      <c r="D107" s="82"/>
      <c r="E107" s="49"/>
      <c r="F107" s="53"/>
      <c r="G107" s="49"/>
      <c r="H107" s="54"/>
      <c r="I107" s="54"/>
      <c r="J107" s="62"/>
      <c r="K107" s="54"/>
      <c r="L107" s="63"/>
      <c r="M107" s="63"/>
    </row>
    <row r="108" spans="1:13" ht="36">
      <c r="A108" s="287"/>
      <c r="B108" s="286"/>
      <c r="C108" s="291"/>
      <c r="D108" s="82"/>
      <c r="E108" s="49"/>
      <c r="F108" s="53"/>
      <c r="G108" s="49"/>
      <c r="H108" s="54"/>
      <c r="I108" s="54"/>
      <c r="J108" s="62"/>
      <c r="K108" s="54"/>
      <c r="L108" s="63"/>
      <c r="M108" s="63"/>
    </row>
    <row r="109" spans="1:13" ht="36">
      <c r="A109" s="287"/>
      <c r="B109" s="286"/>
      <c r="C109" s="291"/>
      <c r="D109" s="82"/>
      <c r="E109" s="49"/>
      <c r="F109" s="53"/>
      <c r="G109" s="49"/>
      <c r="H109" s="54"/>
      <c r="I109" s="54"/>
      <c r="J109" s="62"/>
      <c r="K109" s="54"/>
      <c r="L109" s="63"/>
      <c r="M109" s="63"/>
    </row>
    <row r="110" spans="1:13" ht="36">
      <c r="A110" s="287"/>
      <c r="B110" s="286"/>
      <c r="C110" s="291"/>
      <c r="D110" s="82"/>
      <c r="E110" s="49"/>
      <c r="F110" s="53"/>
      <c r="G110" s="49"/>
      <c r="H110" s="54"/>
      <c r="I110" s="54"/>
      <c r="J110" s="62"/>
      <c r="K110" s="54"/>
      <c r="L110" s="63"/>
      <c r="M110" s="63"/>
    </row>
    <row r="111" spans="1:13" ht="36">
      <c r="A111" s="287"/>
      <c r="B111" s="286"/>
      <c r="C111" s="291"/>
      <c r="D111" s="82"/>
      <c r="E111" s="49"/>
      <c r="F111" s="53"/>
      <c r="G111" s="49"/>
      <c r="H111" s="54"/>
      <c r="I111" s="54"/>
      <c r="J111" s="62"/>
      <c r="K111" s="54"/>
      <c r="L111" s="63"/>
      <c r="M111" s="63"/>
    </row>
    <row r="112" spans="1:13" ht="51.6" customHeight="1">
      <c r="A112" s="287"/>
      <c r="B112" s="286"/>
      <c r="C112" s="291"/>
      <c r="D112" s="82"/>
      <c r="E112" s="49"/>
      <c r="F112" s="53"/>
      <c r="G112" s="49"/>
      <c r="H112" s="54"/>
      <c r="I112" s="54" t="s">
        <v>97</v>
      </c>
      <c r="J112" s="62">
        <f>J106</f>
        <v>9.5</v>
      </c>
      <c r="K112" s="54" t="s">
        <v>18</v>
      </c>
      <c r="L112" s="63">
        <v>9269.7999999999993</v>
      </c>
      <c r="M112" s="63">
        <f>J112*L112</f>
        <v>88063.099999999991</v>
      </c>
    </row>
    <row r="113" spans="1:13" ht="36">
      <c r="A113" s="76"/>
      <c r="B113" s="67"/>
      <c r="C113" s="51"/>
      <c r="D113" s="82"/>
      <c r="E113" s="49"/>
      <c r="F113" s="53"/>
      <c r="G113" s="49"/>
      <c r="H113" s="54"/>
      <c r="I113" s="54"/>
      <c r="J113" s="62"/>
      <c r="K113" s="54"/>
      <c r="L113" s="63"/>
      <c r="M113" s="63"/>
    </row>
    <row r="114" spans="1:13" ht="36">
      <c r="A114" s="287">
        <f>A105+1</f>
        <v>12</v>
      </c>
      <c r="B114" s="287" t="s">
        <v>233</v>
      </c>
      <c r="C114" s="291" t="s">
        <v>234</v>
      </c>
      <c r="D114" s="82"/>
      <c r="E114" s="49"/>
      <c r="F114" s="301">
        <v>40</v>
      </c>
      <c r="G114" s="301"/>
      <c r="H114" s="54"/>
      <c r="I114" s="49">
        <v>1</v>
      </c>
      <c r="J114" s="53">
        <f>F114*I114</f>
        <v>40</v>
      </c>
      <c r="K114" s="49" t="s">
        <v>26</v>
      </c>
      <c r="L114" s="63"/>
      <c r="M114" s="63"/>
    </row>
    <row r="115" spans="1:13" ht="36">
      <c r="A115" s="287"/>
      <c r="B115" s="287"/>
      <c r="C115" s="291"/>
      <c r="D115" s="82"/>
      <c r="E115" s="49"/>
      <c r="F115" s="53"/>
      <c r="G115" s="49"/>
      <c r="H115" s="54"/>
      <c r="I115" s="54"/>
      <c r="J115" s="62"/>
      <c r="K115" s="54"/>
      <c r="L115" s="63"/>
      <c r="M115" s="63"/>
    </row>
    <row r="116" spans="1:13" ht="36">
      <c r="A116" s="287"/>
      <c r="B116" s="287"/>
      <c r="C116" s="291"/>
      <c r="D116" s="82"/>
      <c r="E116" s="49"/>
      <c r="F116" s="53"/>
      <c r="G116" s="49"/>
      <c r="H116" s="54"/>
      <c r="I116" s="54"/>
      <c r="J116" s="62"/>
      <c r="K116" s="54"/>
      <c r="L116" s="63"/>
      <c r="M116" s="63"/>
    </row>
    <row r="117" spans="1:13" ht="36">
      <c r="A117" s="287"/>
      <c r="B117" s="287"/>
      <c r="C117" s="291"/>
      <c r="D117" s="82"/>
      <c r="E117" s="49"/>
      <c r="F117" s="53"/>
      <c r="G117" s="49"/>
      <c r="H117" s="54"/>
      <c r="I117" s="77" t="s">
        <v>4</v>
      </c>
      <c r="J117" s="62">
        <f>J114</f>
        <v>40</v>
      </c>
      <c r="K117" s="54" t="s">
        <v>26</v>
      </c>
      <c r="L117" s="63">
        <v>473.2</v>
      </c>
      <c r="M117" s="63">
        <f>J117*L117</f>
        <v>18928</v>
      </c>
    </row>
    <row r="118" spans="1:13" ht="36">
      <c r="A118" s="76"/>
      <c r="B118" s="67"/>
      <c r="C118" s="51"/>
      <c r="D118" s="82"/>
      <c r="E118" s="49"/>
      <c r="F118" s="53"/>
      <c r="G118" s="49"/>
      <c r="H118" s="54"/>
      <c r="I118" s="54"/>
      <c r="J118" s="62"/>
      <c r="K118" s="54"/>
      <c r="L118" s="63"/>
      <c r="M118" s="63"/>
    </row>
    <row r="119" spans="1:13" ht="36">
      <c r="A119" s="299" t="s">
        <v>104</v>
      </c>
      <c r="B119" s="299"/>
      <c r="C119" s="299"/>
      <c r="D119" s="47"/>
      <c r="E119" s="49"/>
      <c r="F119" s="53"/>
      <c r="G119" s="49"/>
      <c r="H119" s="54"/>
      <c r="I119" s="54"/>
      <c r="J119" s="62"/>
      <c r="K119" s="49"/>
      <c r="L119" s="63"/>
      <c r="M119" s="63"/>
    </row>
    <row r="120" spans="1:13">
      <c r="A120" s="76"/>
      <c r="B120" s="67"/>
      <c r="C120" s="51"/>
      <c r="D120" s="47"/>
      <c r="E120" s="49"/>
      <c r="F120" s="53"/>
      <c r="G120" s="49"/>
      <c r="H120" s="54"/>
      <c r="I120" s="54"/>
      <c r="J120" s="62"/>
      <c r="K120" s="49"/>
      <c r="L120" s="63"/>
      <c r="M120" s="63"/>
    </row>
    <row r="121" spans="1:13">
      <c r="A121" s="287">
        <f>A97+1</f>
        <v>10</v>
      </c>
      <c r="B121" s="286" t="s">
        <v>105</v>
      </c>
      <c r="C121" s="291" t="s">
        <v>106</v>
      </c>
      <c r="D121" s="47"/>
      <c r="E121" s="49" t="str">
        <f t="shared" ref="E121:I123" si="5">E63</f>
        <v>PC1</v>
      </c>
      <c r="F121" s="53">
        <f t="shared" si="5"/>
        <v>2.2999999999999998</v>
      </c>
      <c r="G121" s="53">
        <f t="shared" si="5"/>
        <v>1.4999999999999998</v>
      </c>
      <c r="H121" s="49">
        <f t="shared" si="5"/>
        <v>0.8</v>
      </c>
      <c r="I121" s="49">
        <f t="shared" si="5"/>
        <v>1</v>
      </c>
      <c r="J121" s="53">
        <f>2*(F121+G121)*H121*I121</f>
        <v>6.08</v>
      </c>
      <c r="K121" s="49" t="s">
        <v>26</v>
      </c>
      <c r="L121" s="63"/>
      <c r="M121" s="63"/>
    </row>
    <row r="122" spans="1:13">
      <c r="A122" s="287"/>
      <c r="B122" s="286"/>
      <c r="C122" s="291"/>
      <c r="D122" s="47"/>
      <c r="E122" s="49" t="str">
        <f t="shared" si="5"/>
        <v>PC1</v>
      </c>
      <c r="F122" s="53">
        <f t="shared" si="5"/>
        <v>2.2999999999999998</v>
      </c>
      <c r="G122" s="53">
        <f t="shared" si="5"/>
        <v>1.4999999999999998</v>
      </c>
      <c r="H122" s="49">
        <f t="shared" si="5"/>
        <v>0.8</v>
      </c>
      <c r="I122" s="49">
        <f t="shared" si="5"/>
        <v>1</v>
      </c>
      <c r="J122" s="53">
        <f t="shared" ref="J122:J123" si="6">2*(F122+G122)*H122*I122</f>
        <v>6.08</v>
      </c>
      <c r="K122" s="49" t="s">
        <v>26</v>
      </c>
      <c r="L122" s="63"/>
      <c r="M122" s="63"/>
    </row>
    <row r="123" spans="1:13">
      <c r="A123" s="287"/>
      <c r="B123" s="286"/>
      <c r="C123" s="291"/>
      <c r="D123" s="47"/>
      <c r="E123" s="49" t="str">
        <f t="shared" si="5"/>
        <v xml:space="preserve">PEDESTAL </v>
      </c>
      <c r="F123" s="53">
        <f t="shared" si="5"/>
        <v>1.8</v>
      </c>
      <c r="G123" s="53">
        <f t="shared" si="5"/>
        <v>1.4</v>
      </c>
      <c r="H123" s="49">
        <f t="shared" si="5"/>
        <v>0.3</v>
      </c>
      <c r="I123" s="49">
        <f t="shared" si="5"/>
        <v>2</v>
      </c>
      <c r="J123" s="53">
        <f t="shared" si="6"/>
        <v>3.84</v>
      </c>
      <c r="K123" s="49" t="s">
        <v>26</v>
      </c>
      <c r="L123" s="63"/>
      <c r="M123" s="63"/>
    </row>
    <row r="124" spans="1:13">
      <c r="A124" s="287"/>
      <c r="B124" s="286"/>
      <c r="C124" s="291"/>
      <c r="D124" s="47"/>
      <c r="E124" s="49"/>
      <c r="F124" s="53"/>
      <c r="G124" s="49"/>
      <c r="H124" s="54"/>
      <c r="I124" s="54"/>
      <c r="J124" s="62"/>
      <c r="K124" s="49"/>
      <c r="L124" s="63"/>
      <c r="M124" s="63"/>
    </row>
    <row r="125" spans="1:13">
      <c r="A125" s="287"/>
      <c r="B125" s="286"/>
      <c r="C125" s="291"/>
      <c r="D125" s="47"/>
      <c r="E125" s="49"/>
      <c r="F125" s="53"/>
      <c r="G125" s="49"/>
      <c r="H125" s="54"/>
      <c r="I125" s="77" t="s">
        <v>97</v>
      </c>
      <c r="J125" s="62">
        <f>SUM(J121:J123)</f>
        <v>16</v>
      </c>
      <c r="K125" s="54" t="s">
        <v>26</v>
      </c>
      <c r="L125" s="63">
        <v>211.6</v>
      </c>
      <c r="M125" s="63">
        <f>J125*L125</f>
        <v>3385.6</v>
      </c>
    </row>
    <row r="126" spans="1:13">
      <c r="A126" s="76"/>
      <c r="B126" s="67"/>
      <c r="C126" s="51"/>
      <c r="D126" s="47"/>
      <c r="E126" s="49"/>
      <c r="F126" s="53"/>
      <c r="G126" s="49"/>
      <c r="H126" s="54"/>
      <c r="I126" s="54"/>
      <c r="J126" s="62"/>
      <c r="K126" s="49"/>
      <c r="L126" s="63"/>
      <c r="M126" s="63"/>
    </row>
    <row r="127" spans="1:13" ht="36">
      <c r="A127" s="300" t="s">
        <v>109</v>
      </c>
      <c r="B127" s="300"/>
      <c r="C127" s="300"/>
      <c r="D127" s="47"/>
      <c r="E127" s="49"/>
      <c r="F127" s="49"/>
      <c r="G127" s="49"/>
      <c r="H127" s="49"/>
      <c r="I127" s="49"/>
      <c r="L127" s="63"/>
      <c r="M127" s="66"/>
    </row>
    <row r="128" spans="1:13" ht="36">
      <c r="A128" s="287">
        <f>A121+1</f>
        <v>11</v>
      </c>
      <c r="B128" s="286" t="s">
        <v>39</v>
      </c>
      <c r="C128" s="291" t="s">
        <v>40</v>
      </c>
      <c r="D128" s="304" t="s">
        <v>107</v>
      </c>
      <c r="E128" s="304"/>
      <c r="F128" s="49"/>
      <c r="G128" s="49"/>
      <c r="H128" s="49"/>
      <c r="I128" s="49"/>
      <c r="L128" s="63"/>
      <c r="M128" s="66"/>
    </row>
    <row r="129" spans="1:13">
      <c r="A129" s="287"/>
      <c r="B129" s="286"/>
      <c r="C129" s="291"/>
      <c r="E129" s="47" t="str">
        <f t="shared" ref="E129:G130" si="7">E68</f>
        <v>C1</v>
      </c>
      <c r="F129" s="47">
        <f t="shared" si="7"/>
        <v>0.45</v>
      </c>
      <c r="G129" s="47">
        <f t="shared" si="7"/>
        <v>0.35</v>
      </c>
      <c r="H129" s="47">
        <v>2</v>
      </c>
      <c r="I129" s="47">
        <f>I68</f>
        <v>1</v>
      </c>
      <c r="J129" s="53">
        <f>2*(F129+G129)*H129*I129</f>
        <v>3.2</v>
      </c>
      <c r="K129" s="49" t="s">
        <v>26</v>
      </c>
      <c r="L129" s="63"/>
      <c r="M129" s="66"/>
    </row>
    <row r="130" spans="1:13">
      <c r="A130" s="287"/>
      <c r="B130" s="286"/>
      <c r="C130" s="291"/>
      <c r="E130" s="47" t="str">
        <f t="shared" si="7"/>
        <v>C1</v>
      </c>
      <c r="F130" s="47">
        <f t="shared" si="7"/>
        <v>0.45</v>
      </c>
      <c r="G130" s="47">
        <f t="shared" si="7"/>
        <v>0.35</v>
      </c>
      <c r="H130" s="47">
        <v>2</v>
      </c>
      <c r="I130" s="47">
        <f>I69</f>
        <v>1</v>
      </c>
      <c r="J130" s="53">
        <f t="shared" ref="J130" si="8">2*(F130+G130)*H130*I130</f>
        <v>3.2</v>
      </c>
      <c r="K130" s="49" t="s">
        <v>26</v>
      </c>
      <c r="L130" s="63"/>
      <c r="M130" s="66"/>
    </row>
    <row r="131" spans="1:13">
      <c r="A131" s="287"/>
      <c r="B131" s="286"/>
      <c r="C131" s="291"/>
      <c r="D131" s="41"/>
      <c r="E131" s="47"/>
      <c r="F131" s="47"/>
      <c r="G131" s="47"/>
      <c r="H131" s="47"/>
      <c r="I131" s="47"/>
      <c r="J131" s="53"/>
      <c r="K131" s="49"/>
      <c r="L131" s="63"/>
      <c r="M131" s="66"/>
    </row>
    <row r="132" spans="1:13" ht="36">
      <c r="A132" s="287"/>
      <c r="B132" s="286"/>
      <c r="C132" s="291"/>
      <c r="D132" s="304" t="s">
        <v>108</v>
      </c>
      <c r="E132" s="304"/>
      <c r="F132" s="47"/>
      <c r="G132" s="47"/>
      <c r="H132" s="47"/>
      <c r="I132" s="47"/>
      <c r="J132" s="49"/>
      <c r="K132" s="54"/>
      <c r="L132" s="63"/>
      <c r="M132" s="66"/>
    </row>
    <row r="133" spans="1:13" ht="72">
      <c r="A133" s="287"/>
      <c r="B133" s="286"/>
      <c r="C133" s="291"/>
      <c r="D133" s="37" t="str">
        <f t="shared" ref="D133:I133" si="9">D86</f>
        <v>UPTO THE PARAPET</v>
      </c>
      <c r="E133" s="49" t="str">
        <f t="shared" si="9"/>
        <v>C1</v>
      </c>
      <c r="F133" s="49">
        <f t="shared" si="9"/>
        <v>0.45</v>
      </c>
      <c r="G133" s="49">
        <f t="shared" si="9"/>
        <v>0.35</v>
      </c>
      <c r="H133" s="49">
        <f t="shared" si="9"/>
        <v>6</v>
      </c>
      <c r="I133" s="49">
        <f t="shared" si="9"/>
        <v>1</v>
      </c>
      <c r="J133" s="53">
        <f>2*(F133+G133)*H133*I133</f>
        <v>9.6000000000000014</v>
      </c>
      <c r="K133" s="49" t="s">
        <v>26</v>
      </c>
      <c r="L133" s="63"/>
      <c r="M133" s="66"/>
    </row>
    <row r="134" spans="1:13" ht="36">
      <c r="A134" s="287"/>
      <c r="B134" s="286"/>
      <c r="C134" s="291"/>
      <c r="D134" s="37"/>
      <c r="E134" s="49" t="str">
        <f>E87</f>
        <v>C1</v>
      </c>
      <c r="F134" s="49">
        <f>F87</f>
        <v>0.45</v>
      </c>
      <c r="G134" s="49">
        <f>G87</f>
        <v>0.35</v>
      </c>
      <c r="H134" s="49">
        <f>H87</f>
        <v>6</v>
      </c>
      <c r="I134" s="49">
        <f>I87</f>
        <v>1</v>
      </c>
      <c r="J134" s="53">
        <f>2*(F134+G134)*H134*I134</f>
        <v>9.6000000000000014</v>
      </c>
      <c r="K134" s="49" t="s">
        <v>26</v>
      </c>
      <c r="L134" s="63"/>
      <c r="M134" s="66"/>
    </row>
    <row r="135" spans="1:13">
      <c r="A135" s="287"/>
      <c r="B135" s="286"/>
      <c r="C135" s="291"/>
      <c r="D135" s="78"/>
      <c r="E135" s="49"/>
      <c r="F135" s="49"/>
      <c r="G135" s="49"/>
      <c r="H135" s="49"/>
      <c r="I135" s="49"/>
      <c r="J135" s="53"/>
      <c r="K135" s="49"/>
      <c r="L135" s="63"/>
      <c r="M135" s="66"/>
    </row>
    <row r="136" spans="1:13">
      <c r="A136" s="287"/>
      <c r="B136" s="286"/>
      <c r="C136" s="291"/>
      <c r="D136" s="78"/>
      <c r="E136" s="49"/>
      <c r="F136" s="49"/>
      <c r="G136" s="49"/>
      <c r="H136" s="49"/>
      <c r="I136" s="49"/>
      <c r="J136" s="49"/>
      <c r="K136" s="54"/>
      <c r="L136" s="63"/>
      <c r="M136" s="66"/>
    </row>
    <row r="137" spans="1:13">
      <c r="A137" s="287"/>
      <c r="B137" s="286"/>
      <c r="C137" s="291"/>
      <c r="D137" s="47"/>
      <c r="E137" s="49"/>
      <c r="F137" s="49"/>
      <c r="G137" s="49"/>
      <c r="H137" s="49"/>
      <c r="I137" s="54" t="s">
        <v>19</v>
      </c>
      <c r="J137" s="62">
        <f>SUM(J129:J135)</f>
        <v>25.6</v>
      </c>
      <c r="K137" s="54" t="s">
        <v>26</v>
      </c>
      <c r="L137" s="63">
        <v>494.4</v>
      </c>
      <c r="M137" s="63">
        <f>L137*J137</f>
        <v>12656.64</v>
      </c>
    </row>
    <row r="138" spans="1:13">
      <c r="A138" s="49"/>
      <c r="B138" s="67"/>
      <c r="C138" s="51"/>
      <c r="D138" s="47"/>
      <c r="E138" s="49"/>
      <c r="F138" s="49"/>
      <c r="G138" s="49"/>
      <c r="H138" s="49"/>
      <c r="I138" s="54"/>
      <c r="J138" s="53"/>
      <c r="K138" s="54"/>
      <c r="L138" s="63"/>
      <c r="M138" s="63"/>
    </row>
    <row r="139" spans="1:13" ht="36">
      <c r="A139" s="300" t="s">
        <v>110</v>
      </c>
      <c r="B139" s="300"/>
      <c r="C139" s="300"/>
      <c r="D139" s="72"/>
      <c r="E139" s="49"/>
      <c r="F139" s="49"/>
      <c r="G139" s="49"/>
      <c r="H139" s="49"/>
    </row>
    <row r="140" spans="1:13" ht="36">
      <c r="A140" s="287">
        <f>A128+1</f>
        <v>12</v>
      </c>
      <c r="B140" s="286" t="s">
        <v>41</v>
      </c>
      <c r="C140" s="291" t="s">
        <v>42</v>
      </c>
      <c r="D140" s="83" t="s">
        <v>120</v>
      </c>
      <c r="E140" s="47"/>
      <c r="F140" s="47">
        <f>F72</f>
        <v>4.5</v>
      </c>
      <c r="G140" s="47">
        <f>G72</f>
        <v>0.45</v>
      </c>
      <c r="H140" s="47">
        <f>H72</f>
        <v>0.45</v>
      </c>
      <c r="I140" s="47">
        <f>I72</f>
        <v>1</v>
      </c>
      <c r="J140" s="49">
        <f>2*(F140+G140)*H140*I140</f>
        <v>4.4550000000000001</v>
      </c>
      <c r="K140" s="49" t="s">
        <v>26</v>
      </c>
      <c r="L140" s="70"/>
    </row>
    <row r="141" spans="1:13">
      <c r="A141" s="287"/>
      <c r="B141" s="286"/>
      <c r="C141" s="291"/>
      <c r="E141" s="61"/>
      <c r="F141" s="49"/>
      <c r="G141" s="49"/>
      <c r="I141" s="49"/>
      <c r="J141" s="53"/>
      <c r="K141" s="49"/>
      <c r="L141" s="70"/>
    </row>
    <row r="142" spans="1:13" ht="67.150000000000006" customHeight="1">
      <c r="A142" s="287"/>
      <c r="B142" s="286"/>
      <c r="C142" s="291"/>
      <c r="D142" s="75" t="str">
        <f>D78</f>
        <v>TOP BEAM</v>
      </c>
      <c r="E142" s="47"/>
      <c r="F142" s="47">
        <f>F78</f>
        <v>8.4</v>
      </c>
      <c r="G142" s="47">
        <f>G78</f>
        <v>0.45</v>
      </c>
      <c r="H142" s="47">
        <f>H78</f>
        <v>0.9</v>
      </c>
      <c r="I142" s="47">
        <f>I78</f>
        <v>1</v>
      </c>
      <c r="J142" s="49">
        <f t="shared" ref="J142:J143" si="10">2*(F142+G142)*H142*I142</f>
        <v>15.93</v>
      </c>
      <c r="K142" s="49" t="s">
        <v>26</v>
      </c>
      <c r="L142" s="70"/>
    </row>
    <row r="143" spans="1:13">
      <c r="A143" s="287"/>
      <c r="B143" s="286"/>
      <c r="C143" s="291"/>
      <c r="D143" s="75" t="str">
        <f>D79</f>
        <v>ARCH</v>
      </c>
      <c r="E143" s="47"/>
      <c r="F143" s="305">
        <f>F79</f>
        <v>9.1999999999999993</v>
      </c>
      <c r="G143" s="305"/>
      <c r="H143" s="47">
        <f>H79</f>
        <v>1.6</v>
      </c>
      <c r="I143" s="47">
        <f>I79</f>
        <v>1</v>
      </c>
      <c r="J143" s="49">
        <f t="shared" si="10"/>
        <v>29.439999999999998</v>
      </c>
      <c r="K143" s="49" t="s">
        <v>26</v>
      </c>
      <c r="L143" s="70"/>
    </row>
    <row r="144" spans="1:13">
      <c r="A144" s="287"/>
      <c r="B144" s="286"/>
      <c r="C144" s="291"/>
      <c r="D144" s="75"/>
      <c r="E144" s="47"/>
      <c r="F144" s="47"/>
      <c r="G144" s="47"/>
      <c r="H144" s="47"/>
      <c r="I144" s="47"/>
      <c r="J144" s="49"/>
      <c r="K144" s="49"/>
      <c r="L144" s="70"/>
    </row>
    <row r="145" spans="1:13">
      <c r="A145" s="49"/>
      <c r="B145" s="67"/>
      <c r="C145" s="51"/>
      <c r="D145" s="75"/>
      <c r="E145" s="74"/>
      <c r="F145" s="47"/>
      <c r="G145" s="47"/>
      <c r="H145" s="47"/>
      <c r="I145" s="47"/>
      <c r="J145" s="49"/>
      <c r="K145" s="49"/>
      <c r="L145" s="70"/>
    </row>
    <row r="146" spans="1:13" s="88" customFormat="1">
      <c r="A146" s="85"/>
      <c r="B146" s="86"/>
      <c r="C146" s="87"/>
      <c r="D146" s="75"/>
      <c r="E146" s="54"/>
      <c r="F146" s="54"/>
      <c r="G146" s="54"/>
      <c r="H146" s="54"/>
      <c r="I146" s="54" t="s">
        <v>19</v>
      </c>
      <c r="J146" s="62">
        <f>SUM(J140:J144)</f>
        <v>49.824999999999996</v>
      </c>
      <c r="K146" s="54" t="s">
        <v>26</v>
      </c>
      <c r="L146" s="63">
        <v>404.7</v>
      </c>
      <c r="M146" s="26">
        <f>L146*J146</f>
        <v>20164.177499999998</v>
      </c>
    </row>
    <row r="147" spans="1:13">
      <c r="A147" s="49"/>
      <c r="B147" s="67"/>
      <c r="C147" s="51"/>
      <c r="D147" s="90"/>
      <c r="E147" s="75"/>
      <c r="F147" s="49"/>
      <c r="G147" s="49"/>
      <c r="H147" s="49"/>
      <c r="I147" s="77"/>
      <c r="J147" s="62"/>
      <c r="K147" s="54"/>
      <c r="L147" s="63"/>
      <c r="M147" s="26"/>
    </row>
    <row r="148" spans="1:13">
      <c r="A148" s="290" t="s">
        <v>131</v>
      </c>
      <c r="B148" s="290"/>
      <c r="C148" s="290"/>
      <c r="D148" s="90"/>
      <c r="E148" s="75"/>
      <c r="F148" s="49"/>
      <c r="G148" s="49"/>
      <c r="H148" s="49"/>
      <c r="I148" s="77"/>
      <c r="J148" s="62"/>
      <c r="K148" s="54"/>
      <c r="L148" s="63"/>
      <c r="M148" s="26"/>
    </row>
    <row r="149" spans="1:13">
      <c r="A149" s="49"/>
      <c r="B149" s="67"/>
      <c r="C149" s="51"/>
      <c r="D149" s="90"/>
      <c r="E149" s="75"/>
      <c r="F149" s="49"/>
      <c r="G149" s="49"/>
      <c r="H149" s="49"/>
      <c r="I149" s="77"/>
      <c r="J149" s="62"/>
      <c r="K149" s="54"/>
      <c r="L149" s="63"/>
      <c r="M149" s="26"/>
    </row>
    <row r="150" spans="1:13">
      <c r="A150" s="287">
        <f>A140+1</f>
        <v>13</v>
      </c>
      <c r="B150" s="286" t="s">
        <v>132</v>
      </c>
      <c r="C150" s="291" t="s">
        <v>133</v>
      </c>
      <c r="D150" s="90"/>
      <c r="E150" s="75"/>
      <c r="F150" s="287">
        <v>22</v>
      </c>
      <c r="G150" s="287"/>
      <c r="H150" s="49">
        <v>9.5</v>
      </c>
      <c r="I150" s="49">
        <v>1</v>
      </c>
      <c r="J150" s="53">
        <f>I150*H150*F150</f>
        <v>209</v>
      </c>
      <c r="K150" s="54" t="s">
        <v>26</v>
      </c>
      <c r="L150" s="63">
        <v>2563.8000000000002</v>
      </c>
      <c r="M150" s="26">
        <f>L150*J150</f>
        <v>535834.20000000007</v>
      </c>
    </row>
    <row r="151" spans="1:13">
      <c r="A151" s="287"/>
      <c r="B151" s="286"/>
      <c r="C151" s="291"/>
      <c r="D151" s="90"/>
      <c r="E151" s="75"/>
      <c r="F151" s="49"/>
      <c r="G151" s="49"/>
      <c r="H151" s="49"/>
      <c r="I151" s="77"/>
      <c r="J151" s="62"/>
      <c r="K151" s="54"/>
      <c r="L151" s="63"/>
      <c r="M151" s="26"/>
    </row>
    <row r="152" spans="1:13">
      <c r="A152" s="287"/>
      <c r="B152" s="286"/>
      <c r="C152" s="291"/>
      <c r="D152" s="90"/>
      <c r="E152" s="75"/>
      <c r="F152" s="49"/>
      <c r="G152" s="49"/>
      <c r="H152" s="49"/>
      <c r="I152" s="77"/>
      <c r="J152" s="62"/>
      <c r="K152" s="54"/>
      <c r="L152" s="63"/>
      <c r="M152" s="26"/>
    </row>
    <row r="153" spans="1:13">
      <c r="A153" s="287"/>
      <c r="B153" s="286"/>
      <c r="C153" s="291"/>
      <c r="D153" s="90"/>
      <c r="E153" s="75"/>
      <c r="F153" s="49"/>
      <c r="G153" s="49"/>
      <c r="H153" s="49"/>
      <c r="I153" s="77"/>
      <c r="J153" s="62"/>
      <c r="K153" s="54"/>
      <c r="L153" s="63"/>
      <c r="M153" s="26"/>
    </row>
    <row r="154" spans="1:13">
      <c r="A154" s="287"/>
      <c r="B154" s="286"/>
      <c r="C154" s="291"/>
      <c r="D154" s="90"/>
      <c r="E154" s="75"/>
      <c r="F154" s="49"/>
      <c r="G154" s="49"/>
      <c r="H154" s="49"/>
      <c r="I154" s="77"/>
      <c r="J154" s="62"/>
      <c r="K154" s="54"/>
      <c r="L154" s="63"/>
      <c r="M154" s="26"/>
    </row>
    <row r="155" spans="1:13">
      <c r="A155" s="287"/>
      <c r="B155" s="286"/>
      <c r="C155" s="291"/>
      <c r="D155" s="90"/>
      <c r="E155" s="75"/>
      <c r="F155" s="49"/>
      <c r="G155" s="49"/>
      <c r="H155" s="49"/>
      <c r="I155" s="77"/>
      <c r="J155" s="62"/>
      <c r="K155" s="54"/>
      <c r="L155" s="63"/>
      <c r="M155" s="26"/>
    </row>
    <row r="156" spans="1:13">
      <c r="A156" s="287"/>
      <c r="B156" s="286"/>
      <c r="C156" s="291"/>
      <c r="D156" s="90"/>
      <c r="E156" s="75"/>
      <c r="F156" s="49"/>
      <c r="G156" s="49"/>
      <c r="H156" s="49"/>
      <c r="I156" s="77"/>
      <c r="J156" s="62"/>
      <c r="K156" s="54"/>
      <c r="L156" s="63"/>
      <c r="M156" s="26"/>
    </row>
    <row r="157" spans="1:13">
      <c r="A157" s="287"/>
      <c r="B157" s="286"/>
      <c r="C157" s="291"/>
      <c r="D157" s="90"/>
      <c r="E157" s="75"/>
      <c r="F157" s="49"/>
      <c r="G157" s="49"/>
      <c r="H157" s="49"/>
      <c r="I157" s="77"/>
      <c r="J157" s="62"/>
      <c r="K157" s="54"/>
      <c r="L157" s="63"/>
      <c r="M157" s="26"/>
    </row>
    <row r="158" spans="1:13">
      <c r="A158" s="287"/>
      <c r="B158" s="286"/>
      <c r="C158" s="291"/>
      <c r="D158" s="90"/>
      <c r="E158" s="75"/>
      <c r="F158" s="49"/>
      <c r="G158" s="49"/>
      <c r="H158" s="49"/>
      <c r="I158" s="77"/>
      <c r="J158" s="62"/>
      <c r="K158" s="54"/>
      <c r="L158" s="63"/>
      <c r="M158" s="26"/>
    </row>
    <row r="159" spans="1:13">
      <c r="A159" s="287"/>
      <c r="B159" s="286"/>
      <c r="C159" s="291"/>
      <c r="D159" s="90"/>
      <c r="E159" s="75"/>
      <c r="F159" s="49"/>
      <c r="G159" s="49"/>
      <c r="H159" s="49"/>
      <c r="I159" s="77"/>
      <c r="J159" s="62"/>
      <c r="K159" s="54"/>
      <c r="L159" s="63"/>
      <c r="M159" s="26"/>
    </row>
    <row r="160" spans="1:13">
      <c r="A160" s="287"/>
      <c r="B160" s="286"/>
      <c r="C160" s="291"/>
      <c r="D160" s="90"/>
      <c r="E160" s="75"/>
      <c r="F160" s="49"/>
      <c r="G160" s="49"/>
      <c r="H160" s="49"/>
      <c r="I160" s="77"/>
      <c r="J160" s="62"/>
      <c r="K160" s="54"/>
      <c r="L160" s="63"/>
      <c r="M160" s="26"/>
    </row>
    <row r="161" spans="1:13">
      <c r="A161" s="49"/>
      <c r="B161" s="67"/>
      <c r="C161" s="51"/>
      <c r="D161" s="90"/>
      <c r="E161" s="75"/>
      <c r="F161" s="49"/>
      <c r="G161" s="49"/>
      <c r="H161" s="49"/>
      <c r="I161" s="77"/>
      <c r="J161" s="62"/>
      <c r="K161" s="54"/>
      <c r="L161" s="63"/>
      <c r="M161" s="26"/>
    </row>
    <row r="162" spans="1:13">
      <c r="A162" s="290" t="s">
        <v>131</v>
      </c>
      <c r="B162" s="290"/>
      <c r="C162" s="290"/>
      <c r="D162" s="90"/>
      <c r="E162" s="75"/>
      <c r="F162" s="49"/>
      <c r="G162" s="49"/>
      <c r="H162" s="49"/>
      <c r="I162" s="77"/>
      <c r="J162" s="62"/>
      <c r="K162" s="54"/>
      <c r="L162" s="63"/>
      <c r="M162" s="26"/>
    </row>
    <row r="163" spans="1:13">
      <c r="A163" s="306" t="s">
        <v>229</v>
      </c>
      <c r="B163" s="306"/>
      <c r="C163" s="306"/>
      <c r="D163" s="90"/>
      <c r="E163" s="75"/>
      <c r="F163" s="49"/>
      <c r="G163" s="49"/>
      <c r="H163" s="49"/>
      <c r="I163" s="77"/>
      <c r="J163" s="62"/>
      <c r="K163" s="54"/>
      <c r="L163" s="63"/>
      <c r="M163" s="26"/>
    </row>
    <row r="164" spans="1:13">
      <c r="A164" s="49"/>
      <c r="B164" s="67"/>
      <c r="C164" s="51"/>
      <c r="D164" s="90"/>
      <c r="E164" s="75"/>
      <c r="F164" s="49"/>
      <c r="G164" s="49"/>
      <c r="H164" s="49"/>
      <c r="I164" s="77"/>
      <c r="J164" s="62"/>
      <c r="K164" s="54"/>
      <c r="L164" s="63"/>
      <c r="M164" s="26"/>
    </row>
    <row r="165" spans="1:13">
      <c r="A165" s="287">
        <f>A150+1</f>
        <v>14</v>
      </c>
      <c r="B165" s="307" t="s">
        <v>134</v>
      </c>
      <c r="C165" s="291" t="s">
        <v>135</v>
      </c>
      <c r="D165" s="75"/>
      <c r="E165" s="47" t="s">
        <v>230</v>
      </c>
      <c r="F165" s="287">
        <v>22</v>
      </c>
      <c r="G165" s="287"/>
      <c r="H165" s="49">
        <v>1.5</v>
      </c>
      <c r="I165" s="49">
        <v>1</v>
      </c>
      <c r="J165" s="53">
        <f>I165*H165*F165</f>
        <v>33</v>
      </c>
      <c r="K165" s="49" t="s">
        <v>26</v>
      </c>
      <c r="L165" s="63"/>
      <c r="M165" s="26"/>
    </row>
    <row r="166" spans="1:13">
      <c r="A166" s="287"/>
      <c r="B166" s="307"/>
      <c r="C166" s="291"/>
      <c r="D166" s="52"/>
      <c r="E166" s="47"/>
      <c r="F166" s="89"/>
      <c r="G166" s="89"/>
      <c r="H166" s="49"/>
      <c r="I166" s="49"/>
      <c r="J166" s="53"/>
      <c r="K166" s="49"/>
      <c r="L166" s="63"/>
      <c r="M166" s="26"/>
    </row>
    <row r="167" spans="1:13">
      <c r="A167" s="287"/>
      <c r="B167" s="307"/>
      <c r="C167" s="291"/>
      <c r="D167" s="52"/>
      <c r="E167" s="47"/>
      <c r="F167" s="89"/>
      <c r="G167" s="89"/>
      <c r="H167" s="49"/>
      <c r="I167" s="49"/>
      <c r="J167" s="53"/>
      <c r="K167" s="49"/>
      <c r="L167" s="63"/>
      <c r="M167" s="26"/>
    </row>
    <row r="168" spans="1:13">
      <c r="A168" s="287"/>
      <c r="B168" s="307"/>
      <c r="C168" s="291"/>
      <c r="D168" s="90"/>
      <c r="E168" s="75"/>
      <c r="F168" s="49"/>
      <c r="G168" s="49"/>
      <c r="H168" s="49"/>
      <c r="I168" s="56"/>
      <c r="J168" s="56"/>
      <c r="K168" s="56"/>
      <c r="L168" s="56"/>
      <c r="M168" s="26"/>
    </row>
    <row r="169" spans="1:13">
      <c r="A169" s="287"/>
      <c r="B169" s="307"/>
      <c r="C169" s="291"/>
      <c r="D169" s="90"/>
      <c r="E169" s="75"/>
      <c r="F169" s="49"/>
      <c r="G169" s="49"/>
      <c r="H169" s="49"/>
      <c r="I169" s="77"/>
      <c r="J169" s="62"/>
      <c r="K169" s="54"/>
      <c r="L169" s="63"/>
      <c r="M169" s="26"/>
    </row>
    <row r="170" spans="1:13">
      <c r="A170" s="287"/>
      <c r="B170" s="307"/>
      <c r="C170" s="291"/>
      <c r="D170" s="90"/>
      <c r="E170" s="75"/>
      <c r="F170" s="49"/>
      <c r="G170" s="49"/>
      <c r="H170" s="49"/>
      <c r="I170" s="77"/>
      <c r="J170" s="62"/>
      <c r="K170" s="54"/>
      <c r="L170" s="63"/>
      <c r="M170" s="26"/>
    </row>
    <row r="171" spans="1:13">
      <c r="A171" s="287"/>
      <c r="B171" s="307"/>
      <c r="C171" s="291"/>
      <c r="D171" s="90"/>
      <c r="E171" s="75"/>
      <c r="F171" s="49"/>
      <c r="G171" s="49"/>
      <c r="H171" s="49"/>
      <c r="I171" s="77"/>
      <c r="J171" s="62"/>
      <c r="K171" s="54"/>
      <c r="L171" s="63"/>
      <c r="M171" s="26"/>
    </row>
    <row r="172" spans="1:13">
      <c r="A172" s="287"/>
      <c r="B172" s="307"/>
      <c r="C172" s="291"/>
      <c r="D172" s="90"/>
      <c r="E172" s="75"/>
      <c r="F172" s="49"/>
      <c r="G172" s="49"/>
      <c r="H172" s="49"/>
      <c r="I172" s="77"/>
      <c r="J172" s="62"/>
      <c r="K172" s="54"/>
      <c r="L172" s="63"/>
      <c r="M172" s="26"/>
    </row>
    <row r="173" spans="1:13">
      <c r="A173" s="287"/>
      <c r="B173" s="307"/>
      <c r="C173" s="291"/>
      <c r="D173" s="90"/>
      <c r="E173" s="75"/>
      <c r="F173" s="49"/>
      <c r="G173" s="49"/>
      <c r="H173" s="49"/>
      <c r="I173" s="77"/>
      <c r="J173" s="62"/>
      <c r="K173" s="54"/>
      <c r="L173" s="63"/>
      <c r="M173" s="26"/>
    </row>
    <row r="174" spans="1:13">
      <c r="A174" s="287"/>
      <c r="B174" s="307"/>
      <c r="C174" s="291"/>
      <c r="D174" s="90"/>
      <c r="E174" s="75"/>
      <c r="F174" s="49"/>
      <c r="G174" s="49"/>
      <c r="H174" s="49"/>
      <c r="I174" s="77"/>
      <c r="J174" s="62"/>
      <c r="K174" s="54"/>
      <c r="L174" s="63"/>
      <c r="M174" s="26"/>
    </row>
    <row r="175" spans="1:13">
      <c r="A175" s="287"/>
      <c r="B175" s="307"/>
      <c r="C175" s="291"/>
      <c r="D175" s="90"/>
      <c r="E175" s="75"/>
      <c r="F175" s="49"/>
      <c r="G175" s="49"/>
      <c r="H175" s="49"/>
      <c r="I175" s="77"/>
      <c r="J175" s="62"/>
      <c r="K175" s="54"/>
      <c r="L175" s="63"/>
      <c r="M175" s="26"/>
    </row>
    <row r="176" spans="1:13">
      <c r="A176" s="287"/>
      <c r="B176" s="307"/>
      <c r="C176" s="291"/>
      <c r="D176" s="90"/>
      <c r="E176" s="75"/>
      <c r="F176" s="49"/>
      <c r="G176" s="49"/>
      <c r="H176" s="49"/>
      <c r="I176" s="77" t="s">
        <v>97</v>
      </c>
      <c r="J176" s="62">
        <f>SUM(J165:J167)</f>
        <v>33</v>
      </c>
      <c r="K176" s="54" t="s">
        <v>26</v>
      </c>
      <c r="L176" s="63">
        <v>2951</v>
      </c>
      <c r="M176" s="26">
        <f>L176*J176</f>
        <v>97383</v>
      </c>
    </row>
    <row r="177" spans="1:14">
      <c r="A177" s="49"/>
      <c r="B177" s="67"/>
      <c r="C177" s="51"/>
      <c r="D177" s="90"/>
      <c r="E177" s="75"/>
      <c r="F177" s="49"/>
      <c r="G177" s="49"/>
      <c r="H177" s="49"/>
      <c r="I177" s="77"/>
      <c r="J177" s="62"/>
      <c r="K177" s="54"/>
      <c r="L177" s="63"/>
      <c r="M177" s="26"/>
    </row>
    <row r="178" spans="1:14">
      <c r="A178" s="49"/>
      <c r="B178" s="67"/>
      <c r="C178" s="51"/>
      <c r="D178" s="90"/>
      <c r="E178" s="90"/>
      <c r="F178" s="49"/>
      <c r="G178" s="49"/>
      <c r="H178" s="49"/>
      <c r="I178" s="77"/>
      <c r="J178" s="62"/>
      <c r="K178" s="54"/>
      <c r="L178" s="63"/>
      <c r="M178" s="26"/>
    </row>
    <row r="179" spans="1:14" ht="168.75">
      <c r="A179" s="49">
        <f>A165+1</f>
        <v>15</v>
      </c>
      <c r="B179" s="67" t="s">
        <v>43</v>
      </c>
      <c r="C179" s="51" t="s">
        <v>44</v>
      </c>
      <c r="D179" s="75"/>
      <c r="E179" s="49"/>
      <c r="F179" s="49"/>
      <c r="G179" s="49"/>
      <c r="H179" s="49"/>
      <c r="I179" s="54"/>
      <c r="J179" s="62">
        <f>J99+50</f>
        <v>210</v>
      </c>
      <c r="K179" s="54" t="s">
        <v>26</v>
      </c>
      <c r="L179" s="63">
        <v>105.4</v>
      </c>
      <c r="M179" s="63">
        <f>J179*L179</f>
        <v>22134</v>
      </c>
    </row>
    <row r="180" spans="1:14">
      <c r="A180" s="49"/>
      <c r="B180" s="67"/>
      <c r="C180" s="51"/>
      <c r="D180" s="47"/>
      <c r="E180" s="49"/>
      <c r="F180" s="49"/>
      <c r="G180" s="49"/>
      <c r="H180" s="49"/>
      <c r="I180" s="54"/>
      <c r="J180" s="62"/>
      <c r="K180" s="54"/>
      <c r="L180" s="63"/>
      <c r="M180" s="63"/>
    </row>
    <row r="181" spans="1:14" ht="202.5">
      <c r="A181" s="49">
        <f>A179+1</f>
        <v>16</v>
      </c>
      <c r="B181" s="91" t="s">
        <v>45</v>
      </c>
      <c r="C181" s="51" t="s">
        <v>46</v>
      </c>
      <c r="D181" s="75"/>
      <c r="E181" s="49"/>
      <c r="F181" s="49"/>
      <c r="G181" s="49"/>
      <c r="H181" s="49"/>
      <c r="I181" s="54"/>
      <c r="J181" s="62">
        <f>J99+50</f>
        <v>210</v>
      </c>
      <c r="K181" s="54" t="s">
        <v>26</v>
      </c>
      <c r="L181" s="63">
        <v>137</v>
      </c>
      <c r="M181" s="63">
        <f>J181*L181</f>
        <v>28770</v>
      </c>
    </row>
    <row r="182" spans="1:14">
      <c r="A182" s="49"/>
      <c r="B182" s="67"/>
      <c r="C182" s="51"/>
      <c r="D182" s="47"/>
      <c r="E182" s="49"/>
      <c r="F182" s="49"/>
      <c r="G182" s="49"/>
      <c r="H182" s="49"/>
      <c r="I182" s="54"/>
      <c r="J182" s="62"/>
      <c r="K182" s="54"/>
      <c r="L182" s="63"/>
      <c r="M182" s="63"/>
    </row>
    <row r="183" spans="1:14">
      <c r="A183" s="49"/>
      <c r="B183" s="50"/>
      <c r="C183" s="51"/>
      <c r="D183" s="47"/>
      <c r="E183" s="49"/>
      <c r="F183" s="49"/>
      <c r="G183" s="49"/>
      <c r="H183" s="49"/>
      <c r="I183" s="49"/>
      <c r="J183" s="54"/>
      <c r="K183" s="54"/>
      <c r="L183" s="63"/>
      <c r="M183" s="63"/>
    </row>
    <row r="184" spans="1:14" ht="101.25">
      <c r="A184" s="287">
        <f>A181+1</f>
        <v>17</v>
      </c>
      <c r="B184" s="67">
        <v>5.22</v>
      </c>
      <c r="C184" s="51" t="s">
        <v>47</v>
      </c>
      <c r="D184" s="47"/>
      <c r="E184" s="49"/>
      <c r="F184" s="49"/>
      <c r="G184" s="49"/>
      <c r="H184" s="49"/>
      <c r="I184" s="49"/>
      <c r="J184" s="49"/>
      <c r="K184" s="54"/>
      <c r="L184" s="63"/>
      <c r="M184" s="66"/>
    </row>
    <row r="185" spans="1:14">
      <c r="A185" s="287"/>
      <c r="B185" s="67"/>
      <c r="C185" s="65" t="s">
        <v>48</v>
      </c>
      <c r="D185" s="47"/>
      <c r="E185" s="53"/>
      <c r="F185" s="53"/>
      <c r="G185" s="49"/>
      <c r="H185" s="49"/>
      <c r="I185" s="49"/>
      <c r="L185" s="70"/>
    </row>
    <row r="186" spans="1:14">
      <c r="A186" s="287"/>
      <c r="B186" s="67" t="s">
        <v>49</v>
      </c>
      <c r="C186" s="65" t="s">
        <v>50</v>
      </c>
      <c r="D186" s="47"/>
      <c r="E186" s="53"/>
      <c r="F186" s="49"/>
      <c r="G186" s="49"/>
      <c r="H186" s="49"/>
      <c r="I186" s="49"/>
      <c r="J186" s="62">
        <f>N196*0.3</f>
        <v>957.7766519999999</v>
      </c>
      <c r="K186" s="54" t="s">
        <v>51</v>
      </c>
      <c r="L186" s="63">
        <v>94.5</v>
      </c>
      <c r="M186" s="26">
        <f>L186*J186</f>
        <v>90509.893613999986</v>
      </c>
    </row>
    <row r="187" spans="1:14">
      <c r="A187" s="287"/>
      <c r="B187" s="67" t="s">
        <v>52</v>
      </c>
      <c r="C187" s="65" t="s">
        <v>53</v>
      </c>
      <c r="D187" s="47"/>
      <c r="E187" s="49"/>
      <c r="F187" s="49"/>
      <c r="G187" s="49"/>
      <c r="H187" s="49"/>
      <c r="I187" s="49"/>
      <c r="J187" s="62">
        <f>N196*0.2</f>
        <v>638.51776800000005</v>
      </c>
      <c r="K187" s="54" t="s">
        <v>51</v>
      </c>
      <c r="L187" s="63">
        <v>92.6</v>
      </c>
      <c r="M187" s="26">
        <f>L187*J187</f>
        <v>59126.745316799999</v>
      </c>
    </row>
    <row r="188" spans="1:14">
      <c r="A188" s="287"/>
      <c r="B188" s="67" t="s">
        <v>54</v>
      </c>
      <c r="C188" s="65" t="s">
        <v>55</v>
      </c>
      <c r="D188" s="47"/>
      <c r="E188" s="49"/>
      <c r="F188" s="49"/>
      <c r="G188" s="49"/>
      <c r="H188" s="49"/>
      <c r="I188" s="49"/>
      <c r="J188" s="62">
        <f>N196*0.1</f>
        <v>319.25888400000002</v>
      </c>
      <c r="K188" s="54" t="s">
        <v>51</v>
      </c>
      <c r="L188" s="63">
        <v>90.8</v>
      </c>
      <c r="M188" s="26">
        <f>L188*J188</f>
        <v>28988.7066672</v>
      </c>
    </row>
    <row r="189" spans="1:14">
      <c r="A189" s="287"/>
      <c r="B189" s="67" t="s">
        <v>56</v>
      </c>
      <c r="C189" s="65" t="s">
        <v>57</v>
      </c>
      <c r="D189" s="47"/>
      <c r="E189" s="49"/>
      <c r="F189" s="54"/>
      <c r="G189" s="54"/>
      <c r="H189" s="54"/>
      <c r="I189" s="54"/>
      <c r="J189" s="62">
        <f>N196*0.3</f>
        <v>957.7766519999999</v>
      </c>
      <c r="K189" s="54" t="s">
        <v>51</v>
      </c>
      <c r="L189" s="63">
        <v>91.7</v>
      </c>
      <c r="M189" s="26">
        <f>L189*J189</f>
        <v>87828.11898839999</v>
      </c>
    </row>
    <row r="190" spans="1:14">
      <c r="A190" s="287"/>
      <c r="B190" s="67" t="s">
        <v>112</v>
      </c>
      <c r="C190" s="65" t="s">
        <v>114</v>
      </c>
      <c r="D190" s="47"/>
      <c r="E190" s="49"/>
      <c r="F190" s="54"/>
      <c r="G190" s="54"/>
      <c r="H190" s="54"/>
      <c r="I190" s="54"/>
      <c r="J190" s="62">
        <f>N196*0.05</f>
        <v>159.62944200000001</v>
      </c>
      <c r="K190" s="54" t="s">
        <v>51</v>
      </c>
      <c r="L190" s="63">
        <v>91.7</v>
      </c>
      <c r="M190" s="26">
        <f t="shared" ref="M190:M191" si="11">L190*J190</f>
        <v>14638.019831400001</v>
      </c>
    </row>
    <row r="191" spans="1:14">
      <c r="A191" s="287"/>
      <c r="B191" s="67" t="s">
        <v>113</v>
      </c>
      <c r="C191" s="65" t="s">
        <v>115</v>
      </c>
      <c r="D191" s="47"/>
      <c r="E191" s="49"/>
      <c r="F191" s="54"/>
      <c r="G191" s="54"/>
      <c r="H191" s="54"/>
      <c r="I191" s="54"/>
      <c r="J191" s="62">
        <f>N196*0.05</f>
        <v>159.62944200000001</v>
      </c>
      <c r="K191" s="54" t="s">
        <v>51</v>
      </c>
      <c r="L191" s="63">
        <v>91.7</v>
      </c>
      <c r="M191" s="26">
        <f t="shared" si="11"/>
        <v>14638.019831400001</v>
      </c>
    </row>
    <row r="192" spans="1:14">
      <c r="A192" s="49"/>
      <c r="B192" s="67"/>
      <c r="C192" s="65"/>
      <c r="D192" s="47"/>
      <c r="E192" s="49"/>
      <c r="F192" s="54"/>
      <c r="G192" s="54"/>
      <c r="H192" s="54"/>
      <c r="I192" s="77" t="s">
        <v>97</v>
      </c>
      <c r="J192" s="92">
        <f>SUM(J186:J191)</f>
        <v>3192.5888399999999</v>
      </c>
      <c r="K192" s="54"/>
      <c r="L192" s="63"/>
      <c r="M192" s="26"/>
      <c r="N192" s="93">
        <f>SUM(M186:M191)</f>
        <v>295729.50424919999</v>
      </c>
    </row>
    <row r="193" spans="1:15">
      <c r="A193" s="49"/>
      <c r="B193" s="67"/>
      <c r="C193" s="65"/>
      <c r="D193" s="47"/>
      <c r="E193" s="49"/>
      <c r="F193" s="54"/>
      <c r="G193" s="54"/>
      <c r="H193" s="54"/>
      <c r="I193" s="77"/>
      <c r="J193" s="92"/>
      <c r="K193" s="54"/>
      <c r="L193" s="63"/>
      <c r="M193" s="26"/>
    </row>
    <row r="194" spans="1:15" ht="46.5">
      <c r="A194" s="76"/>
      <c r="B194" s="67"/>
      <c r="C194" s="65"/>
      <c r="D194" s="47"/>
      <c r="E194" s="49"/>
      <c r="F194" s="49"/>
      <c r="G194" s="49"/>
      <c r="H194" s="49"/>
      <c r="I194" s="92"/>
      <c r="J194" s="74"/>
      <c r="K194" s="92"/>
      <c r="L194" s="94" t="s">
        <v>4</v>
      </c>
      <c r="M194" s="30">
        <f>SUM(M3:M193)</f>
        <v>1418591.9015991997</v>
      </c>
    </row>
    <row r="195" spans="1:15">
      <c r="A195" s="49"/>
      <c r="B195" s="67"/>
      <c r="C195" s="65"/>
      <c r="D195" s="95"/>
      <c r="F195" s="92"/>
      <c r="G195" s="92"/>
      <c r="H195" s="92"/>
      <c r="L195" s="96"/>
      <c r="M195" s="27"/>
    </row>
    <row r="196" spans="1:15" ht="101.25">
      <c r="A196" s="289" t="s">
        <v>58</v>
      </c>
      <c r="B196" s="289"/>
      <c r="C196" s="289"/>
      <c r="D196" s="97" t="s">
        <v>59</v>
      </c>
      <c r="E196" s="34" t="s">
        <v>60</v>
      </c>
      <c r="F196" s="34" t="s">
        <v>61</v>
      </c>
      <c r="G196" s="34" t="s">
        <v>62</v>
      </c>
      <c r="H196" s="69"/>
      <c r="I196" s="34" t="s">
        <v>63</v>
      </c>
      <c r="K196" s="98"/>
      <c r="L196" s="96"/>
      <c r="M196" s="27"/>
      <c r="N196" s="56">
        <f>J201*10.76*4</f>
        <v>3192.5888399999999</v>
      </c>
      <c r="O196" s="93"/>
    </row>
    <row r="197" spans="1:15">
      <c r="A197" s="49"/>
      <c r="L197" s="96"/>
      <c r="M197" s="27"/>
    </row>
    <row r="198" spans="1:15">
      <c r="A198" s="49"/>
      <c r="C198" s="101" t="s">
        <v>64</v>
      </c>
      <c r="D198" s="41"/>
      <c r="E198" s="41"/>
      <c r="F198" s="41"/>
      <c r="G198" s="41"/>
      <c r="H198" s="41"/>
      <c r="I198" s="60">
        <f>J198</f>
        <v>16.38</v>
      </c>
      <c r="J198" s="60">
        <f>J10</f>
        <v>16.38</v>
      </c>
      <c r="K198" s="102" t="s">
        <v>65</v>
      </c>
      <c r="L198" s="96"/>
      <c r="M198" s="96"/>
    </row>
    <row r="199" spans="1:15">
      <c r="A199" s="49"/>
      <c r="C199" s="101" t="s">
        <v>66</v>
      </c>
      <c r="D199" s="57"/>
      <c r="E199" s="57"/>
      <c r="F199" s="57">
        <f>21.32182398*J199</f>
        <v>519.3996321528</v>
      </c>
      <c r="G199" s="60"/>
      <c r="H199" s="60"/>
      <c r="I199" s="60">
        <f>J199*0.013329679</f>
        <v>0.32471098044000002</v>
      </c>
      <c r="J199" s="60">
        <f>J47</f>
        <v>24.36</v>
      </c>
      <c r="K199" s="102" t="s">
        <v>67</v>
      </c>
      <c r="L199" s="96"/>
      <c r="M199" s="27"/>
    </row>
    <row r="200" spans="1:15">
      <c r="A200" s="49"/>
      <c r="C200" s="101" t="s">
        <v>68</v>
      </c>
      <c r="D200" s="57">
        <f>J200*0.468819915</f>
        <v>0.96623784481499997</v>
      </c>
      <c r="E200" s="57">
        <f>J200*0.21993541</f>
        <v>0.45328688001</v>
      </c>
      <c r="F200" s="60"/>
      <c r="G200" s="60">
        <f>J200*0.938416987</f>
        <v>1.934077410207</v>
      </c>
      <c r="H200" s="60"/>
      <c r="I200" s="57"/>
      <c r="J200" s="60">
        <f>J57</f>
        <v>2.0609999999999999</v>
      </c>
      <c r="K200" s="102" t="s">
        <v>65</v>
      </c>
      <c r="L200" s="96"/>
      <c r="M200" s="27"/>
    </row>
    <row r="201" spans="1:15">
      <c r="A201" s="49"/>
      <c r="C201" s="101" t="s">
        <v>69</v>
      </c>
      <c r="D201" s="57">
        <f>J201*0.499664884</f>
        <v>37.063767016688999</v>
      </c>
      <c r="E201" s="57">
        <f>J201*0.299323813</f>
        <v>22.20301730785425</v>
      </c>
      <c r="F201" s="60"/>
      <c r="G201" s="60">
        <f>J201*0.898763302</f>
        <v>66.667790143279504</v>
      </c>
      <c r="H201" s="60"/>
      <c r="I201" s="60"/>
      <c r="J201" s="60">
        <f>J82+J94+J74+3.14*(0.2+0.2*J29)</f>
        <v>74.177250000000001</v>
      </c>
      <c r="K201" s="102" t="s">
        <v>65</v>
      </c>
      <c r="L201" s="96"/>
      <c r="M201" s="27"/>
    </row>
    <row r="202" spans="1:15">
      <c r="A202" s="49"/>
      <c r="C202" s="101" t="s">
        <v>70</v>
      </c>
      <c r="D202" s="57">
        <f>J202*0.023995918</f>
        <v>3.8393468800000004</v>
      </c>
      <c r="E202" s="57">
        <f>J202*0.005597608</f>
        <v>0.89561727999999996</v>
      </c>
      <c r="F202" s="60"/>
      <c r="G202" s="60"/>
      <c r="H202" s="60"/>
      <c r="I202" s="60"/>
      <c r="J202" s="60">
        <f>J99</f>
        <v>160</v>
      </c>
      <c r="K202" s="102" t="s">
        <v>67</v>
      </c>
      <c r="L202" s="96"/>
      <c r="M202" s="96"/>
    </row>
    <row r="203" spans="1:15">
      <c r="A203" s="49"/>
      <c r="C203" s="101"/>
      <c r="D203" s="57"/>
      <c r="E203" s="57"/>
      <c r="F203" s="60"/>
      <c r="G203" s="60"/>
      <c r="H203" s="60"/>
      <c r="I203" s="60"/>
      <c r="J203" s="60"/>
      <c r="K203" s="102"/>
      <c r="L203" s="96"/>
      <c r="M203" s="96"/>
    </row>
    <row r="204" spans="1:15">
      <c r="A204" s="49"/>
      <c r="C204" s="101"/>
      <c r="D204" s="103">
        <f t="shared" ref="D204:I204" si="12">SUM(D198:D202)</f>
        <v>41.869351741503998</v>
      </c>
      <c r="E204" s="103">
        <f t="shared" si="12"/>
        <v>23.551921467864251</v>
      </c>
      <c r="F204" s="103">
        <f t="shared" si="12"/>
        <v>519.3996321528</v>
      </c>
      <c r="G204" s="103">
        <f t="shared" si="12"/>
        <v>68.6018675534865</v>
      </c>
      <c r="H204" s="103">
        <f t="shared" si="12"/>
        <v>0</v>
      </c>
      <c r="I204" s="103">
        <f t="shared" si="12"/>
        <v>16.704710980439998</v>
      </c>
      <c r="J204" s="41"/>
      <c r="K204" s="34"/>
      <c r="L204" s="104"/>
      <c r="M204" s="27"/>
    </row>
    <row r="205" spans="1:15">
      <c r="A205" s="49"/>
      <c r="C205" s="101"/>
      <c r="D205" s="105"/>
      <c r="E205" s="41"/>
      <c r="F205" s="41"/>
      <c r="G205" s="41"/>
      <c r="H205" s="41"/>
      <c r="I205" s="41"/>
      <c r="J205" s="41"/>
      <c r="K205" s="34"/>
      <c r="L205" s="104"/>
      <c r="M205" s="106"/>
    </row>
  </sheetData>
  <mergeCells count="89">
    <mergeCell ref="F143:G143"/>
    <mergeCell ref="A196:C196"/>
    <mergeCell ref="A150:A160"/>
    <mergeCell ref="B150:B160"/>
    <mergeCell ref="C150:C160"/>
    <mergeCell ref="F150:G150"/>
    <mergeCell ref="A162:C162"/>
    <mergeCell ref="A163:C163"/>
    <mergeCell ref="A165:A176"/>
    <mergeCell ref="B165:B176"/>
    <mergeCell ref="C165:C176"/>
    <mergeCell ref="F165:G165"/>
    <mergeCell ref="A184:A191"/>
    <mergeCell ref="A148:C148"/>
    <mergeCell ref="A140:A144"/>
    <mergeCell ref="B140:B144"/>
    <mergeCell ref="C140:C144"/>
    <mergeCell ref="D128:E128"/>
    <mergeCell ref="D132:E132"/>
    <mergeCell ref="A114:A117"/>
    <mergeCell ref="B114:B117"/>
    <mergeCell ref="C114:C117"/>
    <mergeCell ref="A127:C127"/>
    <mergeCell ref="A128:A137"/>
    <mergeCell ref="B128:B137"/>
    <mergeCell ref="C128:C137"/>
    <mergeCell ref="A139:C139"/>
    <mergeCell ref="F114:G114"/>
    <mergeCell ref="A119:C119"/>
    <mergeCell ref="A121:A125"/>
    <mergeCell ref="B121:B125"/>
    <mergeCell ref="C121:C125"/>
    <mergeCell ref="F97:G97"/>
    <mergeCell ref="A101:A103"/>
    <mergeCell ref="B101:B103"/>
    <mergeCell ref="C101:C103"/>
    <mergeCell ref="A105:A112"/>
    <mergeCell ref="B105:B112"/>
    <mergeCell ref="C105:C112"/>
    <mergeCell ref="F106:H106"/>
    <mergeCell ref="A97:A99"/>
    <mergeCell ref="B97:B99"/>
    <mergeCell ref="C97:C99"/>
    <mergeCell ref="A84:C84"/>
    <mergeCell ref="A85:A94"/>
    <mergeCell ref="B85:B94"/>
    <mergeCell ref="C85:C94"/>
    <mergeCell ref="D85:E85"/>
    <mergeCell ref="F79:G79"/>
    <mergeCell ref="A60:C60"/>
    <mergeCell ref="A61:A73"/>
    <mergeCell ref="B61:B73"/>
    <mergeCell ref="C61:C73"/>
    <mergeCell ref="D62:E62"/>
    <mergeCell ref="D67:F67"/>
    <mergeCell ref="D71:F71"/>
    <mergeCell ref="A76:C76"/>
    <mergeCell ref="A77:A82"/>
    <mergeCell ref="B77:B82"/>
    <mergeCell ref="C77:C82"/>
    <mergeCell ref="D77:E77"/>
    <mergeCell ref="A50:A57"/>
    <mergeCell ref="B50:B57"/>
    <mergeCell ref="C50:C57"/>
    <mergeCell ref="D50:F50"/>
    <mergeCell ref="D55:F55"/>
    <mergeCell ref="F56:G56"/>
    <mergeCell ref="D32:F32"/>
    <mergeCell ref="D36:E36"/>
    <mergeCell ref="F37:G37"/>
    <mergeCell ref="D40:G40"/>
    <mergeCell ref="A41:A47"/>
    <mergeCell ref="B41:B47"/>
    <mergeCell ref="C41:C47"/>
    <mergeCell ref="D45:F45"/>
    <mergeCell ref="F46:G46"/>
    <mergeCell ref="A13:C13"/>
    <mergeCell ref="A15:A28"/>
    <mergeCell ref="B15:B29"/>
    <mergeCell ref="C15:C29"/>
    <mergeCell ref="A32:A38"/>
    <mergeCell ref="B32:B38"/>
    <mergeCell ref="C32:C38"/>
    <mergeCell ref="A1:M1"/>
    <mergeCell ref="A3:C3"/>
    <mergeCell ref="A4:C4"/>
    <mergeCell ref="A5:A11"/>
    <mergeCell ref="B5:B11"/>
    <mergeCell ref="C5:C11"/>
  </mergeCells>
  <printOptions horizontalCentered="1" gridLines="1"/>
  <pageMargins left="0.35433070866141736" right="0.23622047244094491" top="0.43307086614173229" bottom="0.35433070866141736" header="0.31496062992125984" footer="0.19685039370078741"/>
  <pageSetup paperSize="9" scale="21" fitToHeight="9" orientation="portrait" blackAndWhite="1"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00C71-9723-4A60-A559-C9E4A4FB4C85}">
  <dimension ref="A1:J273"/>
  <sheetViews>
    <sheetView view="pageBreakPreview" zoomScale="115" zoomScaleSheetLayoutView="115" workbookViewId="0">
      <selection activeCell="F115" sqref="F115:G115"/>
    </sheetView>
  </sheetViews>
  <sheetFormatPr defaultRowHeight="15"/>
  <cols>
    <col min="2" max="2" width="16.42578125" bestFit="1" customWidth="1"/>
    <col min="3" max="3" width="15.140625" customWidth="1"/>
    <col min="5" max="5" width="12.28515625" customWidth="1"/>
    <col min="6" max="6" width="22.28515625" customWidth="1"/>
  </cols>
  <sheetData>
    <row r="1" spans="1:6" ht="48.6" customHeight="1">
      <c r="A1" s="285" t="s">
        <v>238</v>
      </c>
      <c r="B1" s="285"/>
      <c r="C1" s="285"/>
      <c r="D1" s="285"/>
      <c r="E1" s="285"/>
      <c r="F1" s="285"/>
    </row>
    <row r="2" spans="1:6" ht="27.6" customHeight="1">
      <c r="A2" s="8" t="s">
        <v>0</v>
      </c>
      <c r="B2" s="8" t="s">
        <v>74</v>
      </c>
      <c r="C2" s="9" t="s">
        <v>75</v>
      </c>
      <c r="D2" s="10" t="s">
        <v>13</v>
      </c>
      <c r="E2" s="9" t="s">
        <v>71</v>
      </c>
      <c r="F2" s="9" t="s">
        <v>72</v>
      </c>
    </row>
    <row r="3" spans="1:6">
      <c r="A3" s="11">
        <v>1</v>
      </c>
      <c r="B3" s="12" t="s">
        <v>76</v>
      </c>
      <c r="C3" s="13">
        <f>'EST_4.5m WIDE GATE '!E204</f>
        <v>23.551921467864251</v>
      </c>
      <c r="D3" s="14" t="s">
        <v>77</v>
      </c>
      <c r="E3" s="25" t="e">
        <f>#REF!</f>
        <v>#REF!</v>
      </c>
      <c r="F3" s="15" t="e">
        <f t="shared" ref="F3:F8" si="0">ROUND(IF(ISERROR(C3*E3)=0," ",(C3*E3)),2)</f>
        <v>#REF!</v>
      </c>
    </row>
    <row r="4" spans="1:6">
      <c r="A4" s="11">
        <v>2</v>
      </c>
      <c r="B4" s="16" t="s">
        <v>78</v>
      </c>
      <c r="C4" s="17">
        <f>'EST_4.5m WIDE GATE '!D204</f>
        <v>41.869351741503998</v>
      </c>
      <c r="D4" s="18" t="s">
        <v>65</v>
      </c>
      <c r="E4" s="25" t="e">
        <f>#REF!</f>
        <v>#REF!</v>
      </c>
      <c r="F4" s="15" t="e">
        <f t="shared" si="0"/>
        <v>#REF!</v>
      </c>
    </row>
    <row r="5" spans="1:6">
      <c r="A5" s="11">
        <v>3</v>
      </c>
      <c r="B5" s="16" t="s">
        <v>79</v>
      </c>
      <c r="C5" s="17">
        <f>'EST_4.5m WIDE GATE '!I204</f>
        <v>16.704710980439998</v>
      </c>
      <c r="D5" s="18" t="s">
        <v>65</v>
      </c>
      <c r="E5" s="25" t="e">
        <f>#REF!</f>
        <v>#REF!</v>
      </c>
      <c r="F5" s="15" t="e">
        <f t="shared" si="0"/>
        <v>#REF!</v>
      </c>
    </row>
    <row r="6" spans="1:6">
      <c r="A6" s="11">
        <v>4</v>
      </c>
      <c r="B6" s="16" t="s">
        <v>80</v>
      </c>
      <c r="C6" s="17">
        <f>'EST_4.5m WIDE GATE '!G204</f>
        <v>68.6018675534865</v>
      </c>
      <c r="D6" s="18" t="s">
        <v>65</v>
      </c>
      <c r="E6" s="25" t="e">
        <f>#REF!</f>
        <v>#REF!</v>
      </c>
      <c r="F6" s="15" t="e">
        <f t="shared" si="0"/>
        <v>#REF!</v>
      </c>
    </row>
    <row r="7" spans="1:6">
      <c r="A7" s="11">
        <v>5</v>
      </c>
      <c r="B7" s="16" t="s">
        <v>81</v>
      </c>
      <c r="C7" s="17">
        <f>('EST_4.5m WIDE GATE '!F204)/1000</f>
        <v>0.51939963215280005</v>
      </c>
      <c r="D7" s="18" t="s">
        <v>82</v>
      </c>
      <c r="E7" s="25" t="e">
        <f>#REF!</f>
        <v>#REF!</v>
      </c>
      <c r="F7" s="15" t="e">
        <f t="shared" si="0"/>
        <v>#REF!</v>
      </c>
    </row>
    <row r="8" spans="1:6">
      <c r="A8" s="11">
        <v>6</v>
      </c>
      <c r="B8" s="16" t="s">
        <v>83</v>
      </c>
      <c r="C8" s="17">
        <f>'EST_4.5m WIDE GATE '!J192/1000</f>
        <v>3.19258884</v>
      </c>
      <c r="D8" s="14" t="s">
        <v>77</v>
      </c>
      <c r="E8" s="25" t="e">
        <f>E3</f>
        <v>#REF!</v>
      </c>
      <c r="F8" s="15" t="e">
        <f t="shared" si="0"/>
        <v>#REF!</v>
      </c>
    </row>
    <row r="9" spans="1:6">
      <c r="A9" s="19"/>
      <c r="B9" s="16"/>
      <c r="C9" s="20"/>
      <c r="D9" s="14"/>
      <c r="E9" s="21"/>
      <c r="F9" s="15"/>
    </row>
    <row r="10" spans="1:6" ht="21">
      <c r="A10" s="19"/>
      <c r="B10" s="7"/>
      <c r="C10" s="20"/>
      <c r="D10" s="292" t="s">
        <v>84</v>
      </c>
      <c r="E10" s="292"/>
      <c r="F10" s="22" t="e">
        <f>SUM(F3:F9)</f>
        <v>#REF!</v>
      </c>
    </row>
    <row r="11" spans="1:6" hidden="1">
      <c r="D11" s="293" t="s">
        <v>85</v>
      </c>
      <c r="E11" s="293"/>
      <c r="F11" s="23" t="e">
        <f>F10*0.18</f>
        <v>#REF!</v>
      </c>
    </row>
    <row r="12" spans="1:6" hidden="1">
      <c r="D12" s="294" t="s">
        <v>86</v>
      </c>
      <c r="E12" s="294"/>
      <c r="F12" s="24" t="e">
        <f>F10+F11</f>
        <v>#REF!</v>
      </c>
    </row>
    <row r="263" spans="5:10" ht="33.75">
      <c r="E263" s="184" t="s">
        <v>137</v>
      </c>
      <c r="F263" s="293">
        <f>F202</f>
        <v>0</v>
      </c>
      <c r="G263" s="293"/>
      <c r="I263">
        <f>I202</f>
        <v>0</v>
      </c>
      <c r="J263">
        <f>F263*I263</f>
        <v>0</v>
      </c>
    </row>
    <row r="273" spans="10:10">
      <c r="J273">
        <f>SUM(J260:J263)</f>
        <v>0</v>
      </c>
    </row>
  </sheetData>
  <mergeCells count="5">
    <mergeCell ref="A1:F1"/>
    <mergeCell ref="D10:E10"/>
    <mergeCell ref="D11:E11"/>
    <mergeCell ref="D12:E12"/>
    <mergeCell ref="F263:G263"/>
  </mergeCells>
  <printOptions horizontalCentered="1" gridLines="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FINANCIAL BID FORM</vt:lpstr>
      <vt:lpstr>Carriage (2)</vt:lpstr>
      <vt:lpstr>ABS_PATHWAY</vt:lpstr>
      <vt:lpstr>EST_PATHWAY</vt:lpstr>
      <vt:lpstr>Carriage PATHWAY</vt:lpstr>
      <vt:lpstr>ABS_4.5m WIDE GATE</vt:lpstr>
      <vt:lpstr>EST_4.5m WIDE GATE </vt:lpstr>
      <vt:lpstr>Carriage_4.5 m WIDE GATE</vt:lpstr>
      <vt:lpstr>'ABS_4.5m WIDE GATE'!Print_Area</vt:lpstr>
      <vt:lpstr>ABS_PATHWAY!Print_Area</vt:lpstr>
      <vt:lpstr>'Carriage (2)'!Print_Area</vt:lpstr>
      <vt:lpstr>'Carriage PATHWAY'!Print_Area</vt:lpstr>
      <vt:lpstr>'Carriage_4.5 m WIDE GATE'!Print_Area</vt:lpstr>
      <vt:lpstr>'EST_4.5m WIDE GATE '!Print_Area</vt:lpstr>
      <vt:lpstr>EST_PATHWAY!Print_Area</vt:lpstr>
      <vt:lpstr>'EST_4.5m WIDE GATE '!Print_Titles</vt:lpstr>
      <vt:lpstr>EST_PATHWAY!Print_Titles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INZAMAMUL</dc:creator>
  <cp:lastModifiedBy>BSTDC</cp:lastModifiedBy>
  <cp:lastPrinted>2026-06-23T11:52:01Z</cp:lastPrinted>
  <dcterms:created xsi:type="dcterms:W3CDTF">2024-08-09T18:00:39Z</dcterms:created>
  <dcterms:modified xsi:type="dcterms:W3CDTF">2026-06-23T11:52:19Z</dcterms:modified>
</cp:coreProperties>
</file>